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180" windowWidth="23250" windowHeight="12150" tabRatio="793" firstSheet="1" activeTab="8"/>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definedNames>
    <definedName name="_xlnm.Print_Area" localSheetId="10">'7. Паспорт отчет о закупке '!$A$1:$AV$38</definedName>
    <definedName name="_xlnm.Print_Area" localSheetId="11">'8. Общие сведения '!$A$1:$L$78</definedName>
  </definedNames>
  <calcPr calcId="145621"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7" i="10" l="1"/>
  <c r="C56" i="10"/>
  <c r="B26" i="11" l="1"/>
  <c r="D24" i="10"/>
  <c r="X24" i="10" s="1"/>
  <c r="Z24" i="10" s="1"/>
  <c r="C49" i="1"/>
  <c r="E21" i="8" s="1"/>
  <c r="D23" i="4" l="1"/>
  <c r="AB39" i="10" l="1"/>
  <c r="A15" i="12" l="1"/>
  <c r="C24" i="10" l="1"/>
  <c r="C52" i="10" s="1"/>
  <c r="G26" i="12" l="1"/>
  <c r="D52" i="10"/>
  <c r="D47" i="10"/>
  <c r="D56" i="10" s="1"/>
  <c r="AB47" i="10"/>
  <c r="AB56" i="10" l="1"/>
  <c r="G32" i="12"/>
  <c r="G33" i="12" s="1"/>
  <c r="G29" i="12"/>
  <c r="AV39" i="10"/>
  <c r="AV47" i="10" s="1"/>
  <c r="A12" i="5"/>
  <c r="AW56" i="10" l="1"/>
  <c r="G36" i="12"/>
  <c r="G35" i="12"/>
  <c r="G60" i="12" l="1"/>
  <c r="A32" i="12" s="1"/>
  <c r="AD27" i="11"/>
  <c r="AE27" i="11" s="1"/>
  <c r="A15" i="11"/>
  <c r="AV24" i="10"/>
  <c r="AW24" i="10"/>
  <c r="A15" i="5"/>
  <c r="A14" i="2"/>
  <c r="AV56" i="10" l="1"/>
  <c r="A9" i="12" l="1"/>
  <c r="G57" i="12" s="1"/>
  <c r="G58" i="12" s="1"/>
  <c r="G21" i="12" l="1"/>
  <c r="G20" i="12"/>
  <c r="A12" i="12"/>
  <c r="A12" i="11"/>
  <c r="A9" i="11"/>
  <c r="O26" i="11" s="1"/>
  <c r="A15" i="10"/>
  <c r="A12" i="10"/>
  <c r="A9" i="10"/>
  <c r="A15" i="9"/>
  <c r="A12" i="9"/>
  <c r="A9" i="9"/>
  <c r="A15" i="8"/>
  <c r="A9" i="8"/>
  <c r="A15" i="7"/>
  <c r="A12" i="7"/>
  <c r="A9" i="7"/>
  <c r="A15" i="6"/>
  <c r="A12" i="6"/>
  <c r="A9" i="6"/>
  <c r="A9" i="5"/>
  <c r="A14" i="4"/>
  <c r="A11" i="4"/>
  <c r="A8" i="4"/>
  <c r="A14" i="3"/>
  <c r="A11" i="3"/>
  <c r="A8" i="3"/>
  <c r="A11" i="2"/>
  <c r="A8" i="2"/>
</calcChain>
</file>

<file path=xl/sharedStrings.xml><?xml version="1.0" encoding="utf-8"?>
<sst xmlns="http://schemas.openxmlformats.org/spreadsheetml/2006/main" count="1040" uniqueCount="504">
  <si>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</si>
  <si>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</si>
  <si>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</si>
  <si>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</si>
  <si>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</si>
  <si>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</si>
  <si>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</si>
  <si>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</si>
  <si>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</si>
  <si>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</si>
  <si>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</si>
  <si>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</si>
  <si>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</si>
  <si>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</si>
  <si>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</si>
  <si>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</si>
  <si>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</si>
  <si>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</si>
  <si>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</si>
  <si>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</si>
  <si>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</si>
  <si>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</si>
  <si>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</si>
  <si>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</si>
  <si>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</si>
  <si>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</si>
  <si>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</si>
  <si>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</si>
  <si>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</si>
  <si>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</si>
  <si>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</si>
  <si>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</si>
  <si>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</si>
  <si>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</si>
  <si>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</si>
  <si>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</si>
  <si>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</si>
  <si>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</si>
  <si>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</si>
  <si>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</si>
  <si>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</si>
  <si>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</si>
  <si>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</si>
  <si>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</si>
  <si>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</si>
  <si>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</si>
  <si>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</si>
  <si>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</si>
  <si>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</si>
  <si>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</si>
  <si>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</si>
  <si>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</si>
  <si>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</si>
  <si>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</si>
  <si>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</si>
  <si>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</si>
  <si>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</si>
  <si>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</si>
  <si>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</si>
  <si>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</si>
  <si>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</si>
  <si>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</si>
  <si>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</si>
  <si>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</si>
  <si>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</si>
  <si>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</si>
  <si>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</si>
  <si>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</si>
  <si>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</si>
  <si>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</si>
  <si>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</si>
  <si>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</si>
  <si>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</si>
  <si>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</si>
  <si>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</si>
  <si>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</si>
  <si>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</si>
  <si>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</si>
  <si>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</si>
  <si>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</si>
  <si>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</si>
  <si>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</si>
  <si>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</si>
  <si>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</si>
  <si>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</si>
  <si>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</si>
  <si>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</si>
  <si>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</si>
  <si>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</si>
  <si>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</si>
  <si>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</si>
  <si>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</si>
  <si>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</si>
  <si>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</si>
  <si>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</si>
  <si>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</si>
  <si>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</si>
  <si>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</si>
  <si>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</si>
  <si>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</si>
  <si>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</si>
  <si>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</si>
  <si>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</si>
  <si>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</si>
  <si>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</si>
  <si>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</si>
  <si>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</si>
  <si>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</si>
  <si>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</si>
  <si>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</si>
  <si>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</si>
  <si>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</si>
  <si>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</si>
  <si>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</si>
  <si>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</si>
  <si>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</si>
  <si>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</si>
  <si>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</si>
  <si>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</si>
  <si>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</si>
  <si>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</si>
  <si>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</si>
  <si>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</si>
  <si>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</si>
  <si>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</si>
  <si>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</si>
  <si>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</si>
  <si>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</si>
  <si>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</si>
  <si>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</si>
  <si>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</si>
  <si>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</si>
  <si>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</si>
  <si>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</si>
  <si>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</si>
  <si>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</si>
  <si>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</si>
  <si>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</si>
  <si>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</si>
  <si>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</si>
  <si>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</si>
  <si>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</si>
  <si>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</si>
  <si>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</si>
  <si>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</si>
  <si>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</si>
  <si>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</si>
  <si>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</si>
  <si>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</si>
  <si>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</si>
  <si>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</si>
  <si>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</si>
  <si>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</si>
  <si>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</si>
  <si>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</si>
  <si>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</si>
  <si>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</si>
  <si>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</si>
  <si>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</si>
  <si>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</si>
  <si>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</si>
  <si>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</si>
  <si>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</si>
  <si>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</si>
  <si>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</si>
  <si>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</si>
  <si>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</si>
  <si>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</si>
  <si>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</si>
  <si>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</si>
  <si>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</si>
  <si>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</si>
  <si>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</si>
  <si>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</si>
  <si>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</si>
  <si>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</si>
  <si>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</si>
  <si>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</si>
  <si>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</si>
  <si>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</si>
  <si>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</si>
  <si>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</si>
  <si>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</si>
  <si>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</si>
  <si>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</si>
  <si>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</si>
  <si>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</si>
  <si>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</si>
  <si>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</si>
  <si>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</si>
  <si>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</si>
  <si>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</si>
  <si>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</si>
  <si>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</si>
  <si>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</si>
  <si>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</si>
  <si>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</si>
  <si>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</si>
  <si>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</si>
  <si>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</si>
  <si>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</si>
  <si>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</si>
  <si>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</si>
  <si>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</si>
  <si>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</si>
  <si>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</si>
  <si>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</si>
  <si>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</si>
  <si>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</si>
  <si>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</si>
  <si>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</si>
  <si>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</si>
  <si>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</si>
  <si>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</si>
  <si>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</si>
  <si>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</si>
  <si>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</si>
  <si>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</si>
  <si>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</si>
  <si>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</si>
  <si>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</si>
  <si>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</si>
  <si>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</si>
  <si>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</si>
  <si>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</si>
  <si>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</si>
  <si>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</si>
  <si>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</si>
  <si>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</si>
  <si>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</si>
  <si>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</si>
  <si>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</si>
  <si>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</si>
  <si>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</si>
  <si>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</si>
  <si>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</si>
  <si>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</si>
  <si>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</si>
  <si>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</si>
  <si>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</si>
  <si>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</si>
  <si>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</si>
  <si>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</si>
  <si>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</si>
  <si>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</si>
  <si>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В составе проектной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</si>
  <si>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</si>
  <si>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</si>
  <si>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</si>
  <si>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</si>
  <si>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</si>
  <si>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</si>
  <si>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</si>
  <si>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</si>
  <si>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</si>
  <si>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</si>
  <si>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</si>
  <si>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</si>
  <si>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</si>
  <si>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</si>
  <si>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</si>
  <si>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</si>
  <si>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</si>
  <si>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</si>
  <si>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</si>
  <si>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</si>
  <si>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</si>
  <si>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</si>
  <si>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</si>
  <si>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</si>
  <si>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</si>
  <si>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</si>
  <si>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</si>
  <si>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</si>
  <si>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</si>
  <si>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</si>
  <si>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</si>
  <si>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</si>
  <si>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</si>
  <si>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</si>
  <si>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</si>
  <si>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</si>
  <si>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</si>
  <si>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</si>
  <si>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</si>
  <si>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</si>
  <si>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</si>
  <si>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</si>
  <si>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</si>
  <si>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</si>
  <si>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</si>
  <si>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</si>
  <si>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</si>
  <si>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</si>
  <si>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</si>
  <si>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</si>
  <si>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</si>
  <si>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</si>
  <si>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</si>
  <si>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</si>
  <si>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</si>
  <si>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</si>
  <si>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</si>
  <si>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</si>
  <si>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</si>
  <si>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</si>
  <si>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</si>
  <si>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</si>
  <si>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</si>
  <si>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</si>
  <si>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</si>
  <si>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</si>
  <si>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</si>
  <si>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</si>
  <si>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</si>
  <si>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</si>
  <si>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</si>
  <si>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</si>
  <si>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</si>
  <si>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</si>
  <si>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</si>
  <si>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</si>
  <si>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</si>
  <si>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</si>
  <si>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</si>
  <si>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</si>
  <si>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</si>
  <si>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</si>
  <si>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</si>
  <si>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</si>
  <si>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</si>
  <si>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</si>
  <si>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</si>
  <si>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</si>
  <si>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</si>
  <si>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</si>
  <si>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</si>
  <si>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</si>
  <si>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</si>
  <si>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</si>
  <si>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</si>
  <si>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</si>
  <si>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</si>
  <si>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</si>
  <si>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</si>
  <si>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</si>
  <si>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</si>
  <si>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</si>
  <si>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</si>
  <si>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</si>
  <si>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</si>
  <si>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</si>
  <si>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</si>
  <si>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</si>
  <si>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</si>
  <si>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</si>
  <si>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</si>
  <si>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</si>
  <si>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</si>
  <si>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</si>
  <si>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</si>
  <si>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</si>
  <si>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</si>
  <si>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</si>
  <si>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</si>
  <si>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</si>
  <si>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</si>
  <si>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</si>
  <si>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</si>
  <si>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</si>
  <si>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</si>
  <si>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</si>
  <si>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</si>
  <si>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</si>
  <si>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</si>
  <si>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</si>
  <si>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</si>
  <si>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</si>
  <si>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</si>
  <si>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</si>
  <si>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</si>
  <si>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</si>
  <si>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</si>
  <si>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</si>
  <si>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</si>
  <si>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</si>
  <si>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</si>
  <si>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</si>
  <si>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</si>
  <si>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</si>
  <si>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</si>
  <si>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</si>
  <si>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</si>
  <si>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</si>
  <si>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</si>
  <si>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</si>
  <si>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</si>
  <si>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</si>
  <si>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</si>
  <si>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Под ключ</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</si>
  <si>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</si>
  <si>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</si>
  <si>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</si>
  <si>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</si>
  <si>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</si>
  <si>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</si>
  <si>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</si>
  <si>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</si>
  <si>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</si>
  <si>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</si>
  <si>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</si>
  <si>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</si>
  <si>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в ценах  2 015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</si>
  <si>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</si>
  <si>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</si>
  <si>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</si>
  <si>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</si>
  <si>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</si>
  <si>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</si>
  <si>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</si>
  <si>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</si>
  <si>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</si>
  <si>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</si>
  <si>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</si>
  <si>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</si>
  <si>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</si>
  <si>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</si>
  <si>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</si>
  <si>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</si>
  <si>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</si>
  <si>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</si>
  <si>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</si>
  <si>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</si>
  <si>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</si>
  <si>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</si>
  <si>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</si>
  <si>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</si>
  <si>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</si>
  <si>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</si>
  <si>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</si>
  <si>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</si>
  <si>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</si>
  <si>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</si>
  <si>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</si>
  <si>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</si>
  <si>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</si>
  <si>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</si>
  <si>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</si>
  <si>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</si>
  <si>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</si>
  <si>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</si>
  <si>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</si>
  <si>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</si>
  <si>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</si>
  <si>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</si>
  <si>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</si>
  <si>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</si>
  <si>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</si>
  <si>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</si>
  <si>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</si>
  <si>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Год 2023</t>
  </si>
  <si>
    <t>Год 2024</t>
  </si>
  <si>
    <t>Год 2025</t>
  </si>
  <si>
    <t>Факт 
(предложение по корректировке плана)</t>
  </si>
  <si>
    <t xml:space="preserve"> по состоянию на 01.01.2015</t>
  </si>
  <si>
    <t>по состоянию на 01.01.2017</t>
  </si>
  <si>
    <t xml:space="preserve">
План</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</si>
  <si>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</si>
  <si>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сметный расчет </t>
  </si>
  <si>
    <t>Факт (Предложение по корректировке плана)</t>
  </si>
  <si>
    <t>Давальческие материалы</t>
  </si>
  <si>
    <t>Ставропольский край</t>
  </si>
  <si>
    <t>Электроснабжение и повышение качества электрической энергии  до уровня требуемого ГОСТ (380 В), снижение технических потерь до 3-5 %.</t>
  </si>
  <si>
    <t>Электроснабжение и повышение качества электрической энергии , снижение технических потерь,  увеличение пропускной способности ВЛ у абонента.</t>
  </si>
  <si>
    <t>Повышение надежности электроснабжения.Что  позволяет осуществлять присоединение новых потребителей и увеличивать мощности существующих потребителей, также  позволит сократить технические потери электроэнергии в электрических сетях.</t>
  </si>
  <si>
    <t>ВЛ</t>
  </si>
  <si>
    <t>ж/б</t>
  </si>
  <si>
    <t>ГУП СК "Ставэлектросеть"</t>
  </si>
  <si>
    <t>от «__» _____ 20_ г. №___</t>
  </si>
  <si>
    <t>Год раскрытия информации: 2025 год</t>
  </si>
  <si>
    <t>2025</t>
  </si>
  <si>
    <t>№0104087В</t>
  </si>
  <si>
    <t>Год 2026</t>
  </si>
  <si>
    <t>Год 2027</t>
  </si>
  <si>
    <t>Год 2028</t>
  </si>
  <si>
    <t>Сметная стоимость проекта в ценах 2 024  года БЕЗ НДС, млн. руб.</t>
  </si>
  <si>
    <t xml:space="preserve">План: Строительство ВЛ-0,4 кВ протяженностью - 0,03 км.  Подвеска самонесущих изолированных проводов (СИП-2)-0,03 км  (СИП 2 3*70+1*70). 
</t>
  </si>
  <si>
    <t>Технологическое присоединение энергопринимающих устройств потребителей максимальной мощностью до 150 кВт включительно</t>
  </si>
  <si>
    <t>Строительство  ЛЭП в связи с технологическим присоединением энергопринимающих устройств –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</si>
  <si>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Филиал ГУП СК "Ставэлектросеть" г.Буденновск</t>
  </si>
  <si>
    <t>МО г.Буденновск</t>
  </si>
  <si>
    <t>Выполнен</t>
  </si>
  <si>
    <t>Строительство  сетей ВЛ-0,4 кВ</t>
  </si>
  <si>
    <t>объем заключенного договора в ценах  2 025 года с НДС, млн. руб.</t>
  </si>
  <si>
    <t>Р_СТР0004</t>
  </si>
  <si>
    <t>Строительство  участка  ВЛИ-0,4кВ от оп. №24 до  оп.№24/1  Л-1 ТП-140  (ТУ №124 от 22.10.2024г. (ФЛ Гришина  И.В.)</t>
  </si>
  <si>
    <t>Строительство ВЛ-0,4 кВ протяженностью - 0,021 км.</t>
  </si>
  <si>
    <t>ТУ№124 от 22.10.2024г.</t>
  </si>
  <si>
    <t>Гараж №20</t>
  </si>
  <si>
    <t>оп.№24/1 ВЛИ-0,4кВ Л-1 ТП-140</t>
  </si>
  <si>
    <t>г.Буденновск, микрорайон 3, гараж 20</t>
  </si>
  <si>
    <t>СМР Строительство   ВЛИ-0,4 кВ от оп.№24 до оп.№24/1  Л-1 ТП-140</t>
  </si>
  <si>
    <t xml:space="preserve">План: Ввод ВЛ -0,021 км
</t>
  </si>
  <si>
    <t>2*16</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</si>
</sst>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 #,##0.00&quot;    &quot;;\-#,##0.00&quot;    &quot;;&quot; -&quot;#&quot;    &quot;;@\ "/>
    <numFmt numFmtId="169" formatCode="0.0000"/>
    <numFmt numFmtId="170" formatCode="#,##0.000"/>
    <numFmt numFmtId="172" formatCode="#,##0.000\ _₽"/>
  </numFmts>
  <fonts count="21"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b/>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color theme="1"/>
      <name val="Times New Roman"/>
      <family val="2"/>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7">
    <xf numFmtId="0" fontId="0" fillId="0" borderId="0"/>
    <xf numFmtId="0" fontId="9" fillId="0" borderId="0"/>
    <xf numFmtId="0" fontId="10" fillId="0" borderId="0"/>
    <xf numFmtId="0" fontId="12" fillId="0" borderId="0"/>
    <xf numFmtId="0" fontId="9" fillId="0" borderId="0"/>
    <xf numFmtId="0" fontId="10" fillId="0" borderId="0"/>
    <xf numFmtId="168" fontId="18" fillId="0" borderId="0"/>
  </cellStyleXfs>
  <cellXfs count="240">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1" fillId="0" borderId="1" xfId="0" applyFont="1" applyBorder="1" applyAlignment="1">
      <alignment horizontal="left" wrapText="1"/>
    </xf>
    <xf numFmtId="0" fontId="9" fillId="0" borderId="0" xfId="1"/>
    <xf numFmtId="0" fontId="1" fillId="0" borderId="0" xfId="1" applyNumberFormat="1" applyFont="1" applyAlignment="1">
      <alignment horizontal="left" wrapText="1"/>
    </xf>
    <xf numFmtId="3"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164" fontId="1" fillId="0" borderId="16" xfId="1" applyNumberFormat="1" applyFont="1" applyBorder="1" applyAlignment="1">
      <alignment horizontal="righ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1" fontId="1" fillId="0" borderId="16" xfId="1" applyNumberFormat="1" applyFont="1" applyBorder="1" applyAlignment="1">
      <alignment horizontal="right" wrapText="1"/>
    </xf>
    <xf numFmtId="3" fontId="1" fillId="0" borderId="16" xfId="1" applyNumberFormat="1" applyFont="1" applyBorder="1" applyAlignment="1">
      <alignment horizontal="right" wrapText="1"/>
    </xf>
    <xf numFmtId="166" fontId="1" fillId="0" borderId="16" xfId="1" applyNumberFormat="1" applyFont="1" applyBorder="1" applyAlignment="1">
      <alignment horizontal="right" wrapText="1"/>
    </xf>
    <xf numFmtId="0" fontId="1" fillId="0" borderId="19" xfId="1" applyNumberFormat="1" applyFont="1" applyBorder="1" applyAlignment="1">
      <alignment horizontal="left" wrapText="1"/>
    </xf>
    <xf numFmtId="0" fontId="1" fillId="0" borderId="13" xfId="1" applyNumberFormat="1" applyFont="1" applyBorder="1" applyAlignment="1">
      <alignment horizontal="left" wrapText="1"/>
    </xf>
    <xf numFmtId="0" fontId="9" fillId="0" borderId="13" xfId="1" applyFont="1" applyBorder="1" applyAlignment="1">
      <alignment horizontal="left"/>
    </xf>
    <xf numFmtId="0" fontId="9" fillId="0" borderId="20" xfId="1" applyFont="1" applyBorder="1" applyAlignment="1">
      <alignment horizontal="left"/>
    </xf>
    <xf numFmtId="0" fontId="1" fillId="0" borderId="23" xfId="1" applyNumberFormat="1" applyFont="1" applyBorder="1" applyAlignment="1">
      <alignment horizontal="left" wrapText="1"/>
    </xf>
    <xf numFmtId="0" fontId="1" fillId="0" borderId="24" xfId="1" applyNumberFormat="1" applyFont="1" applyBorder="1" applyAlignment="1">
      <alignment horizontal="left" wrapText="1"/>
    </xf>
    <xf numFmtId="0" fontId="1" fillId="0" borderId="22" xfId="1" applyNumberFormat="1" applyFont="1" applyBorder="1" applyAlignment="1">
      <alignment horizontal="left" wrapText="1"/>
    </xf>
    <xf numFmtId="0" fontId="9" fillId="0" borderId="22" xfId="1" applyFont="1" applyBorder="1" applyAlignment="1">
      <alignment horizontal="left"/>
    </xf>
    <xf numFmtId="0" fontId="9" fillId="0" borderId="25"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3" xfId="0" applyFill="1" applyBorder="1" applyAlignment="1">
      <alignment horizontal="center" vertical="center" wrapText="1"/>
    </xf>
    <xf numFmtId="0" fontId="11" fillId="0" borderId="13" xfId="0" applyFont="1" applyFill="1" applyBorder="1" applyAlignment="1">
      <alignment horizontal="center"/>
    </xf>
    <xf numFmtId="0" fontId="11" fillId="0" borderId="13" xfId="0" applyFont="1" applyFill="1" applyBorder="1" applyAlignment="1">
      <alignment horizontal="center" vertical="center"/>
    </xf>
    <xf numFmtId="0" fontId="11" fillId="0" borderId="13" xfId="0" applyFont="1" applyBorder="1" applyAlignment="1">
      <alignment horizontal="center"/>
    </xf>
    <xf numFmtId="0" fontId="11" fillId="0" borderId="0" xfId="0" applyFont="1"/>
    <xf numFmtId="0" fontId="11" fillId="0" borderId="0" xfId="0" applyFont="1" applyAlignment="1">
      <alignment horizontal="left"/>
    </xf>
    <xf numFmtId="0" fontId="14" fillId="0" borderId="0" xfId="5" applyFont="1" applyAlignment="1"/>
    <xf numFmtId="0" fontId="13" fillId="0" borderId="0" xfId="5" applyFont="1" applyAlignment="1"/>
    <xf numFmtId="0" fontId="10" fillId="0" borderId="0" xfId="2" applyFont="1"/>
    <xf numFmtId="0" fontId="15" fillId="0" borderId="0" xfId="2" applyFont="1"/>
    <xf numFmtId="0" fontId="13" fillId="0" borderId="27" xfId="2" applyFont="1" applyFill="1" applyBorder="1" applyAlignment="1">
      <alignment horizontal="center" vertical="center" wrapText="1"/>
    </xf>
    <xf numFmtId="0" fontId="10" fillId="0" borderId="27" xfId="2" applyFont="1" applyFill="1" applyBorder="1" applyAlignment="1">
      <alignment horizontal="center" vertical="center" wrapText="1"/>
    </xf>
    <xf numFmtId="0" fontId="13" fillId="0" borderId="13" xfId="2" applyFont="1" applyFill="1" applyBorder="1" applyAlignment="1">
      <alignment horizontal="center" vertical="center" textRotation="90" wrapText="1"/>
    </xf>
    <xf numFmtId="0" fontId="13" fillId="0" borderId="13" xfId="2" applyFont="1" applyFill="1" applyBorder="1" applyAlignment="1">
      <alignment horizontal="center" vertical="center" wrapText="1"/>
    </xf>
    <xf numFmtId="49" fontId="13" fillId="0" borderId="13" xfId="2" applyNumberFormat="1" applyFont="1" applyFill="1" applyBorder="1" applyAlignment="1">
      <alignment horizontal="center" vertical="center" wrapText="1"/>
    </xf>
    <xf numFmtId="0" fontId="13" fillId="0" borderId="13" xfId="2" applyFont="1" applyFill="1" applyBorder="1" applyAlignment="1">
      <alignment horizontal="left" vertical="center" wrapText="1"/>
    </xf>
    <xf numFmtId="166" fontId="10" fillId="0" borderId="13" xfId="2" applyNumberFormat="1" applyFont="1" applyBorder="1" applyAlignment="1">
      <alignment horizontal="center" vertical="center"/>
    </xf>
    <xf numFmtId="49" fontId="10" fillId="0" borderId="13" xfId="2" applyNumberFormat="1" applyFont="1" applyFill="1" applyBorder="1" applyAlignment="1">
      <alignment horizontal="center" vertical="center" wrapText="1"/>
    </xf>
    <xf numFmtId="0" fontId="10" fillId="0" borderId="13" xfId="2" applyFont="1" applyFill="1" applyBorder="1" applyAlignment="1">
      <alignment horizontal="left" vertical="center" wrapText="1"/>
    </xf>
    <xf numFmtId="0" fontId="10" fillId="0" borderId="13" xfId="2" applyFont="1" applyFill="1" applyBorder="1" applyAlignment="1">
      <alignment horizontal="center" vertical="center" wrapText="1"/>
    </xf>
    <xf numFmtId="2" fontId="10" fillId="0" borderId="13" xfId="2" applyNumberFormat="1" applyFont="1" applyFill="1" applyBorder="1" applyAlignment="1">
      <alignment horizontal="center" vertical="center" wrapText="1"/>
    </xf>
    <xf numFmtId="166" fontId="15" fillId="0" borderId="0" xfId="2" applyNumberFormat="1" applyFont="1"/>
    <xf numFmtId="0" fontId="10" fillId="0" borderId="29" xfId="2" applyFont="1" applyFill="1" applyBorder="1" applyAlignment="1">
      <alignment horizontal="left" vertical="center" wrapText="1"/>
    </xf>
    <xf numFmtId="2" fontId="15" fillId="0" borderId="0" xfId="2" applyNumberFormat="1" applyFont="1"/>
    <xf numFmtId="0" fontId="16" fillId="0" borderId="13" xfId="3" applyFont="1" applyFill="1" applyBorder="1" applyAlignment="1">
      <alignment horizontal="left" vertical="center" wrapText="1"/>
    </xf>
    <xf numFmtId="2" fontId="16" fillId="0" borderId="13" xfId="3" applyNumberFormat="1" applyFont="1" applyFill="1" applyBorder="1" applyAlignment="1">
      <alignment horizontal="center" vertical="center" wrapText="1"/>
    </xf>
    <xf numFmtId="2" fontId="10" fillId="0" borderId="13" xfId="2" applyNumberFormat="1" applyFont="1" applyBorder="1" applyAlignment="1">
      <alignment horizontal="center" vertical="center"/>
    </xf>
    <xf numFmtId="0" fontId="16" fillId="0" borderId="13" xfId="3" applyFont="1" applyFill="1" applyBorder="1" applyAlignment="1">
      <alignment horizontal="center" vertical="center" wrapText="1"/>
    </xf>
    <xf numFmtId="0" fontId="17" fillId="0" borderId="13" xfId="3" applyFont="1" applyFill="1" applyBorder="1" applyAlignment="1">
      <alignment horizontal="left" vertical="center" wrapText="1"/>
    </xf>
    <xf numFmtId="0" fontId="16" fillId="0" borderId="26" xfId="3" applyFont="1" applyFill="1" applyBorder="1" applyAlignment="1">
      <alignment horizontal="left" vertical="center" wrapText="1"/>
    </xf>
    <xf numFmtId="0" fontId="16" fillId="0" borderId="26" xfId="3" applyFont="1" applyFill="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49" fontId="10" fillId="0" borderId="30" xfId="0" applyNumberFormat="1" applyFont="1" applyFill="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66" fontId="1" fillId="0" borderId="1" xfId="0" applyNumberFormat="1" applyFont="1" applyBorder="1" applyAlignment="1">
      <alignment horizontal="left" wrapText="1"/>
    </xf>
    <xf numFmtId="0" fontId="1" fillId="0" borderId="1" xfId="0" applyFont="1" applyBorder="1" applyAlignment="1">
      <alignment horizontal="left" wrapText="1"/>
    </xf>
    <xf numFmtId="0" fontId="13" fillId="0" borderId="13" xfId="2" applyFont="1" applyFill="1" applyBorder="1" applyAlignment="1">
      <alignment horizontal="center" vertical="center" wrapText="1"/>
    </xf>
    <xf numFmtId="0" fontId="13" fillId="0" borderId="27" xfId="2" applyFont="1" applyFill="1" applyBorder="1" applyAlignment="1">
      <alignment horizontal="center" vertical="center" wrapText="1"/>
    </xf>
    <xf numFmtId="2" fontId="0" fillId="0" borderId="13" xfId="0" applyNumberFormat="1" applyBorder="1" applyAlignment="1">
      <alignment horizontal="left" vertical="center" wrapText="1"/>
    </xf>
    <xf numFmtId="166" fontId="0" fillId="0" borderId="13" xfId="0" applyNumberFormat="1" applyBorder="1" applyAlignment="1">
      <alignment horizontal="left" vertical="center" wrapText="1"/>
    </xf>
    <xf numFmtId="14" fontId="0" fillId="0" borderId="13" xfId="0" applyNumberFormat="1" applyBorder="1" applyAlignment="1">
      <alignment horizontal="left" vertical="center" wrapText="1"/>
    </xf>
    <xf numFmtId="2" fontId="0" fillId="0" borderId="13" xfId="0" applyNumberFormat="1" applyBorder="1" applyAlignment="1">
      <alignment horizontal="center" vertical="center" wrapText="1"/>
    </xf>
    <xf numFmtId="0" fontId="2" fillId="0" borderId="1" xfId="0" applyFont="1" applyBorder="1" applyAlignment="1">
      <alignment horizontal="left" wrapText="1"/>
    </xf>
    <xf numFmtId="0" fontId="1" fillId="0" borderId="1" xfId="0" applyFont="1" applyBorder="1" applyAlignment="1">
      <alignment horizontal="left" wrapText="1"/>
    </xf>
    <xf numFmtId="0" fontId="19" fillId="0" borderId="1" xfId="0" applyFont="1" applyBorder="1" applyAlignment="1">
      <alignment horizontal="left" vertical="center" wrapText="1"/>
    </xf>
    <xf numFmtId="0" fontId="11" fillId="0" borderId="13" xfId="4" applyNumberFormat="1" applyFont="1" applyBorder="1" applyAlignment="1">
      <alignment horizontal="left" vertical="center" wrapText="1"/>
    </xf>
    <xf numFmtId="1" fontId="1" fillId="0" borderId="2" xfId="0" applyNumberFormat="1" applyFont="1" applyBorder="1" applyAlignment="1">
      <alignment horizontal="center" wrapText="1"/>
    </xf>
    <xf numFmtId="0" fontId="1" fillId="0" borderId="13"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11" fillId="0" borderId="13" xfId="2" applyNumberFormat="1" applyFont="1" applyFill="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wrapText="1"/>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166" fontId="1" fillId="0" borderId="1" xfId="0" applyNumberFormat="1" applyFont="1" applyFill="1" applyBorder="1" applyAlignment="1">
      <alignment horizontal="left" wrapText="1"/>
    </xf>
    <xf numFmtId="0" fontId="0" fillId="0" borderId="0" xfId="0" applyFill="1" applyAlignment="1">
      <alignment horizontal="left"/>
    </xf>
    <xf numFmtId="0" fontId="1" fillId="0" borderId="0" xfId="0" applyFont="1" applyFill="1" applyAlignment="1">
      <alignment horizontal="left"/>
    </xf>
    <xf numFmtId="0" fontId="0" fillId="0" borderId="0" xfId="0" applyFill="1"/>
    <xf numFmtId="0" fontId="1" fillId="0" borderId="1" xfId="0" applyFont="1" applyBorder="1" applyAlignment="1">
      <alignment horizontal="left" wrapText="1"/>
    </xf>
    <xf numFmtId="14" fontId="19" fillId="0" borderId="1" xfId="0" applyNumberFormat="1" applyFont="1" applyBorder="1" applyAlignment="1">
      <alignment horizontal="center" vertical="center" wrapText="1"/>
    </xf>
    <xf numFmtId="0" fontId="19" fillId="0"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166" fontId="0" fillId="0" borderId="13" xfId="0" applyNumberFormat="1" applyBorder="1" applyAlignment="1">
      <alignment horizontal="center" vertical="center" wrapText="1"/>
    </xf>
    <xf numFmtId="0" fontId="1" fillId="0" borderId="1" xfId="0" applyFont="1" applyBorder="1" applyAlignment="1">
      <alignment horizontal="center" vertical="center" wrapText="1"/>
    </xf>
    <xf numFmtId="0" fontId="20" fillId="0" borderId="0" xfId="0" applyFont="1" applyAlignment="1">
      <alignment horizontal="left"/>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wrapText="1"/>
    </xf>
    <xf numFmtId="0" fontId="1" fillId="0" borderId="1" xfId="0" applyFont="1" applyBorder="1" applyAlignment="1">
      <alignment horizontal="center" vertical="center" wrapText="1"/>
    </xf>
    <xf numFmtId="2" fontId="0" fillId="0" borderId="27" xfId="0" applyNumberFormat="1" applyBorder="1" applyAlignment="1">
      <alignment horizontal="center" vertical="center" wrapText="1"/>
    </xf>
    <xf numFmtId="169" fontId="1" fillId="0" borderId="1" xfId="0" applyNumberFormat="1" applyFont="1" applyBorder="1" applyAlignment="1">
      <alignment horizontal="center" vertical="center" wrapText="1"/>
    </xf>
    <xf numFmtId="0" fontId="0" fillId="2" borderId="0" xfId="0" applyFill="1" applyAlignment="1">
      <alignment horizontal="left"/>
    </xf>
    <xf numFmtId="0" fontId="13" fillId="2" borderId="13" xfId="2" applyFont="1" applyFill="1" applyBorder="1" applyAlignment="1">
      <alignment horizontal="center" vertical="center" textRotation="90" wrapText="1"/>
    </xf>
    <xf numFmtId="0" fontId="13" fillId="2" borderId="13" xfId="2" applyFont="1" applyFill="1" applyBorder="1" applyAlignment="1">
      <alignment horizontal="center" vertical="center" wrapText="1"/>
    </xf>
    <xf numFmtId="166" fontId="10" fillId="2" borderId="13" xfId="2" applyNumberFormat="1" applyFont="1" applyFill="1" applyBorder="1" applyAlignment="1">
      <alignment horizontal="center" vertical="center"/>
    </xf>
    <xf numFmtId="0" fontId="10" fillId="2" borderId="13" xfId="2" applyFont="1" applyFill="1" applyBorder="1" applyAlignment="1">
      <alignment horizontal="center" vertical="center" wrapText="1"/>
    </xf>
    <xf numFmtId="2" fontId="10" fillId="2" borderId="13" xfId="2" applyNumberFormat="1" applyFont="1" applyFill="1" applyBorder="1" applyAlignment="1">
      <alignment horizontal="center" vertical="center" wrapText="1"/>
    </xf>
    <xf numFmtId="2" fontId="10" fillId="2" borderId="13" xfId="2" applyNumberFormat="1" applyFont="1" applyFill="1" applyBorder="1" applyAlignment="1">
      <alignment horizontal="center" vertical="center"/>
    </xf>
    <xf numFmtId="2" fontId="16" fillId="2" borderId="13" xfId="3"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2" fillId="0" borderId="18" xfId="1" applyNumberFormat="1" applyFont="1" applyBorder="1" applyAlignment="1">
      <alignment horizontal="left" wrapText="1"/>
    </xf>
    <xf numFmtId="165" fontId="1" fillId="0" borderId="13" xfId="1" applyNumberFormat="1" applyFont="1" applyBorder="1" applyAlignment="1">
      <alignment horizontal="left" wrapText="1"/>
    </xf>
    <xf numFmtId="167" fontId="1" fillId="0" borderId="13" xfId="1" applyNumberFormat="1" applyFont="1" applyBorder="1" applyAlignment="1">
      <alignment horizontal="left" wrapText="1"/>
    </xf>
    <xf numFmtId="0" fontId="2" fillId="0" borderId="21" xfId="1" applyFont="1" applyBorder="1" applyAlignment="1">
      <alignment horizontal="left"/>
    </xf>
    <xf numFmtId="167" fontId="1" fillId="0" borderId="22" xfId="1" applyNumberFormat="1" applyFont="1" applyBorder="1" applyAlignment="1">
      <alignment horizontal="lef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4" fontId="1" fillId="0" borderId="13" xfId="1" applyNumberFormat="1" applyFont="1" applyBorder="1" applyAlignment="1">
      <alignment horizontal="right" wrapText="1"/>
    </xf>
    <xf numFmtId="0" fontId="2" fillId="0" borderId="17" xfId="1" applyNumberFormat="1" applyFont="1" applyBorder="1" applyAlignment="1">
      <alignment horizontal="left" wrapText="1"/>
    </xf>
    <xf numFmtId="0" fontId="1" fillId="0" borderId="15" xfId="1" applyNumberFormat="1" applyFont="1" applyBorder="1" applyAlignment="1">
      <alignment horizontal="left" wrapText="1"/>
    </xf>
    <xf numFmtId="0" fontId="1" fillId="0" borderId="12" xfId="1" applyNumberFormat="1" applyFont="1" applyBorder="1" applyAlignment="1">
      <alignment horizontal="left" wrapText="1"/>
    </xf>
    <xf numFmtId="0" fontId="1" fillId="0" borderId="11" xfId="1" applyNumberFormat="1" applyFont="1" applyBorder="1" applyAlignment="1">
      <alignment horizontal="right" wrapText="1"/>
    </xf>
    <xf numFmtId="1" fontId="1" fillId="0" borderId="11"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0" xfId="1" applyNumberFormat="1" applyFont="1" applyBorder="1" applyAlignment="1">
      <alignment horizontal="lef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167" fontId="1" fillId="0" borderId="11" xfId="1" applyNumberFormat="1" applyFont="1" applyBorder="1" applyAlignment="1">
      <alignment horizontal="left" wrapText="1"/>
    </xf>
    <xf numFmtId="0" fontId="2" fillId="0" borderId="0" xfId="1" applyNumberFormat="1" applyFont="1" applyAlignment="1">
      <alignment horizontal="left" wrapText="1"/>
    </xf>
    <xf numFmtId="170" fontId="1" fillId="0" borderId="11" xfId="1" applyNumberFormat="1" applyFont="1" applyBorder="1" applyAlignment="1">
      <alignment horizontal="right"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3" xfId="2" applyFont="1" applyFill="1" applyBorder="1" applyAlignment="1">
      <alignment horizontal="center" vertical="center" wrapText="1"/>
    </xf>
    <xf numFmtId="0" fontId="13" fillId="0" borderId="16" xfId="5" applyFont="1" applyFill="1" applyBorder="1" applyAlignment="1">
      <alignment horizontal="center" vertical="center"/>
    </xf>
    <xf numFmtId="0" fontId="13" fillId="0" borderId="28" xfId="5" applyFont="1" applyFill="1" applyBorder="1" applyAlignment="1">
      <alignment horizontal="center" vertical="center"/>
    </xf>
    <xf numFmtId="0" fontId="13" fillId="0" borderId="13" xfId="5" applyFont="1" applyFill="1" applyBorder="1" applyAlignment="1">
      <alignment horizontal="center" vertical="center" wrapText="1"/>
    </xf>
    <xf numFmtId="0" fontId="13" fillId="0" borderId="27" xfId="2" applyFont="1" applyFill="1" applyBorder="1" applyAlignment="1">
      <alignment horizontal="center" vertical="center" wrapText="1"/>
    </xf>
    <xf numFmtId="0" fontId="13" fillId="0" borderId="29" xfId="2" applyFont="1" applyFill="1" applyBorder="1" applyAlignment="1">
      <alignment horizontal="center" vertical="center" wrapText="1"/>
    </xf>
    <xf numFmtId="0" fontId="13" fillId="0" borderId="26" xfId="2" applyFont="1" applyFill="1" applyBorder="1" applyAlignment="1">
      <alignment horizontal="center" vertical="center" wrapText="1"/>
    </xf>
    <xf numFmtId="0" fontId="13" fillId="0" borderId="13" xfId="2" applyFont="1" applyBorder="1" applyAlignment="1">
      <alignment horizontal="center" vertical="center"/>
    </xf>
    <xf numFmtId="0" fontId="13" fillId="0" borderId="19" xfId="5" applyFont="1" applyFill="1" applyBorder="1" applyAlignment="1">
      <alignment horizontal="center" vertical="center"/>
    </xf>
    <xf numFmtId="0" fontId="13" fillId="0" borderId="16" xfId="2" applyFont="1" applyFill="1" applyBorder="1" applyAlignment="1">
      <alignment horizontal="center" vertical="center" wrapText="1"/>
    </xf>
    <xf numFmtId="0" fontId="13" fillId="0" borderId="19" xfId="2" applyFont="1" applyFill="1" applyBorder="1" applyAlignment="1">
      <alignment horizontal="center" vertical="center" wrapText="1"/>
    </xf>
    <xf numFmtId="2" fontId="0" fillId="0" borderId="27" xfId="0" applyNumberFormat="1" applyBorder="1" applyAlignment="1">
      <alignment horizontal="center" vertical="center" wrapText="1"/>
    </xf>
    <xf numFmtId="2" fontId="0" fillId="0" borderId="26" xfId="0" applyNumberFormat="1" applyBorder="1" applyAlignment="1">
      <alignment horizontal="center" vertical="center" wrapText="1"/>
    </xf>
    <xf numFmtId="166" fontId="0" fillId="0" borderId="27" xfId="0" applyNumberFormat="1" applyBorder="1" applyAlignment="1">
      <alignment horizontal="center" vertical="center" wrapText="1"/>
    </xf>
    <xf numFmtId="166" fontId="0" fillId="0" borderId="26" xfId="0" applyNumberFormat="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8" fillId="0" borderId="31" xfId="0" applyFont="1" applyFill="1" applyBorder="1" applyAlignment="1">
      <alignment horizontal="center" wrapText="1"/>
    </xf>
    <xf numFmtId="0" fontId="8" fillId="0" borderId="35" xfId="0" applyFont="1" applyFill="1" applyBorder="1" applyAlignment="1">
      <alignment horizontal="center" wrapText="1"/>
    </xf>
    <xf numFmtId="0" fontId="8" fillId="0" borderId="36" xfId="0" applyFont="1" applyFill="1" applyBorder="1" applyAlignment="1">
      <alignment horizontal="center" wrapText="1"/>
    </xf>
    <xf numFmtId="166" fontId="2" fillId="0" borderId="31" xfId="0" applyNumberFormat="1" applyFont="1" applyFill="1" applyBorder="1" applyAlignment="1">
      <alignment horizontal="center" wrapText="1"/>
    </xf>
    <xf numFmtId="166" fontId="2" fillId="0" borderId="35" xfId="0" applyNumberFormat="1" applyFont="1" applyFill="1" applyBorder="1" applyAlignment="1">
      <alignment horizontal="center" wrapText="1"/>
    </xf>
    <xf numFmtId="166" fontId="2" fillId="0" borderId="36" xfId="0" applyNumberFormat="1" applyFont="1" applyFill="1" applyBorder="1" applyAlignment="1">
      <alignment horizontal="center" wrapText="1"/>
    </xf>
    <xf numFmtId="0" fontId="7" fillId="0" borderId="1" xfId="0" applyFont="1" applyFill="1" applyBorder="1" applyAlignment="1">
      <alignment horizontal="left" wrapText="1"/>
    </xf>
    <xf numFmtId="0" fontId="8" fillId="0" borderId="1" xfId="0" applyFont="1" applyFill="1" applyBorder="1" applyAlignment="1">
      <alignment horizontal="left" wrapText="1"/>
    </xf>
    <xf numFmtId="0" fontId="1" fillId="0" borderId="1" xfId="0" applyFont="1" applyFill="1" applyBorder="1" applyAlignment="1">
      <alignment horizontal="center" wrapText="1"/>
    </xf>
    <xf numFmtId="0" fontId="7" fillId="0" borderId="2" xfId="0" applyFont="1" applyFill="1" applyBorder="1" applyAlignment="1">
      <alignment horizontal="left" wrapText="1"/>
    </xf>
    <xf numFmtId="0" fontId="1" fillId="0" borderId="2" xfId="0" applyFont="1" applyFill="1" applyBorder="1" applyAlignment="1">
      <alignment horizontal="center" wrapText="1"/>
    </xf>
    <xf numFmtId="0" fontId="1" fillId="0" borderId="7" xfId="0" applyFont="1" applyFill="1" applyBorder="1" applyAlignment="1">
      <alignment horizontal="center" wrapText="1"/>
    </xf>
    <xf numFmtId="0" fontId="1" fillId="0" borderId="0" xfId="0" applyFont="1" applyFill="1" applyAlignment="1">
      <alignment horizontal="center" wrapText="1"/>
    </xf>
    <xf numFmtId="0" fontId="1" fillId="0" borderId="8" xfId="0" applyFont="1" applyFill="1" applyBorder="1" applyAlignment="1">
      <alignment horizontal="center" wrapText="1"/>
    </xf>
    <xf numFmtId="0" fontId="1" fillId="0" borderId="5" xfId="0" applyFont="1" applyFill="1" applyBorder="1" applyAlignment="1">
      <alignment horizontal="center" wrapText="1"/>
    </xf>
    <xf numFmtId="0" fontId="1" fillId="0" borderId="9" xfId="0" applyFont="1" applyFill="1" applyBorder="1" applyAlignment="1">
      <alignment horizontal="center" wrapText="1"/>
    </xf>
    <xf numFmtId="0" fontId="1" fillId="0" borderId="6" xfId="0" applyFont="1" applyFill="1" applyBorder="1" applyAlignment="1">
      <alignment horizontal="center" wrapText="1"/>
    </xf>
    <xf numFmtId="0" fontId="7" fillId="0" borderId="4" xfId="0" applyFont="1" applyFill="1" applyBorder="1" applyAlignment="1">
      <alignment horizontal="left" wrapText="1"/>
    </xf>
    <xf numFmtId="0" fontId="7" fillId="0" borderId="3" xfId="0" applyFont="1" applyFill="1" applyBorder="1" applyAlignment="1">
      <alignment horizontal="left" wrapText="1"/>
    </xf>
    <xf numFmtId="2" fontId="1" fillId="0" borderId="1" xfId="0" applyNumberFormat="1" applyFont="1" applyFill="1" applyBorder="1" applyAlignment="1">
      <alignment horizontal="center" wrapText="1"/>
    </xf>
    <xf numFmtId="9" fontId="1" fillId="0" borderId="1" xfId="0" applyNumberFormat="1" applyFont="1" applyFill="1" applyBorder="1" applyAlignment="1">
      <alignment horizontal="center" wrapText="1"/>
    </xf>
    <xf numFmtId="166" fontId="10" fillId="0" borderId="31" xfId="0" applyNumberFormat="1" applyFont="1" applyFill="1" applyBorder="1" applyAlignment="1">
      <alignment horizontal="center" wrapText="1"/>
    </xf>
    <xf numFmtId="166" fontId="10" fillId="0" borderId="35" xfId="0" applyNumberFormat="1" applyFont="1" applyFill="1" applyBorder="1" applyAlignment="1">
      <alignment horizontal="center" wrapText="1"/>
    </xf>
    <xf numFmtId="166" fontId="10" fillId="0" borderId="36" xfId="0" applyNumberFormat="1" applyFont="1" applyFill="1" applyBorder="1" applyAlignment="1">
      <alignment horizontal="center" wrapText="1"/>
    </xf>
    <xf numFmtId="0" fontId="2" fillId="0" borderId="1" xfId="0" applyFont="1" applyFill="1" applyBorder="1" applyAlignment="1">
      <alignment horizontal="center" wrapText="1"/>
    </xf>
    <xf numFmtId="10" fontId="10" fillId="0" borderId="1" xfId="0" applyNumberFormat="1" applyFont="1" applyFill="1" applyBorder="1" applyAlignment="1">
      <alignment horizontal="center" wrapText="1"/>
    </xf>
    <xf numFmtId="2" fontId="8" fillId="0" borderId="31" xfId="0" applyNumberFormat="1" applyFont="1" applyFill="1" applyBorder="1" applyAlignment="1">
      <alignment horizontal="center" wrapText="1"/>
    </xf>
    <xf numFmtId="166" fontId="1" fillId="0" borderId="1" xfId="0" applyNumberFormat="1" applyFont="1" applyFill="1" applyBorder="1" applyAlignment="1">
      <alignment horizontal="center" wrapText="1"/>
    </xf>
    <xf numFmtId="3" fontId="1" fillId="0" borderId="3" xfId="0" applyNumberFormat="1" applyFont="1" applyFill="1" applyBorder="1" applyAlignment="1">
      <alignment horizontal="center" wrapText="1"/>
    </xf>
    <xf numFmtId="0" fontId="2" fillId="0" borderId="0" xfId="0" applyFont="1" applyFill="1" applyAlignment="1">
      <alignment horizontal="center" wrapText="1"/>
    </xf>
    <xf numFmtId="0" fontId="1" fillId="0" borderId="0" xfId="0" applyFont="1" applyFill="1" applyAlignment="1">
      <alignment horizontal="center"/>
    </xf>
    <xf numFmtId="0" fontId="4" fillId="0" borderId="0" xfId="0" applyFont="1" applyFill="1" applyAlignment="1">
      <alignment horizontal="center" wrapText="1"/>
    </xf>
    <xf numFmtId="0" fontId="2" fillId="0" borderId="0" xfId="0" applyFont="1" applyFill="1" applyAlignment="1">
      <alignment horizontal="center"/>
    </xf>
    <xf numFmtId="0" fontId="3" fillId="0" borderId="0" xfId="0" applyFont="1" applyFill="1" applyAlignment="1">
      <alignment horizontal="center"/>
    </xf>
    <xf numFmtId="0" fontId="1" fillId="0" borderId="32" xfId="0" applyFont="1" applyFill="1" applyBorder="1" applyAlignment="1">
      <alignment horizontal="center" wrapText="1"/>
    </xf>
    <xf numFmtId="0" fontId="1" fillId="0" borderId="33" xfId="0" applyFont="1" applyFill="1" applyBorder="1" applyAlignment="1">
      <alignment horizontal="center" wrapText="1"/>
    </xf>
    <xf numFmtId="0" fontId="1" fillId="0" borderId="34" xfId="0" applyFont="1" applyFill="1" applyBorder="1" applyAlignment="1">
      <alignment horizontal="center" wrapText="1"/>
    </xf>
    <xf numFmtId="0" fontId="7" fillId="0" borderId="31" xfId="0" applyFont="1" applyFill="1" applyBorder="1" applyAlignment="1">
      <alignment horizontal="left" wrapText="1"/>
    </xf>
    <xf numFmtId="0" fontId="1" fillId="0" borderId="16" xfId="0" applyFont="1" applyFill="1" applyBorder="1" applyAlignment="1">
      <alignment horizontal="center" wrapText="1"/>
    </xf>
    <xf numFmtId="0" fontId="1" fillId="0" borderId="28" xfId="0" applyFont="1" applyFill="1" applyBorder="1" applyAlignment="1">
      <alignment horizontal="center" wrapText="1"/>
    </xf>
    <xf numFmtId="0" fontId="1" fillId="0" borderId="19" xfId="0" applyFont="1" applyFill="1" applyBorder="1" applyAlignment="1">
      <alignment horizontal="center" wrapText="1"/>
    </xf>
    <xf numFmtId="166" fontId="10" fillId="0" borderId="13" xfId="2" applyNumberFormat="1" applyFont="1" applyFill="1" applyBorder="1" applyAlignment="1">
      <alignment horizontal="center" vertical="center" wrapText="1"/>
    </xf>
    <xf numFmtId="172" fontId="10" fillId="0" borderId="13" xfId="2" applyNumberFormat="1" applyFont="1" applyBorder="1" applyAlignment="1">
      <alignment horizontal="center" vertical="center"/>
    </xf>
    <xf numFmtId="172" fontId="16" fillId="0" borderId="13" xfId="3" applyNumberFormat="1" applyFont="1" applyFill="1" applyBorder="1" applyAlignment="1">
      <alignment horizontal="center" vertical="center" wrapText="1"/>
    </xf>
    <xf numFmtId="172" fontId="10" fillId="0" borderId="13" xfId="2" applyNumberFormat="1" applyFont="1" applyFill="1" applyBorder="1" applyAlignment="1">
      <alignment horizontal="center" vertical="center" wrapText="1"/>
    </xf>
    <xf numFmtId="172" fontId="10" fillId="2" borderId="13" xfId="2" applyNumberFormat="1" applyFont="1" applyFill="1" applyBorder="1" applyAlignment="1">
      <alignment horizontal="center" vertical="center"/>
    </xf>
  </cellXfs>
  <cellStyles count="7">
    <cellStyle name="Excel Built-in Excel Built-in Excel Built-in Excel Built-in Excel Built-in Excel Built-in Excel Built-in Excel Built-in Excel Built-in Excel Built-in Excel Built-in Excel Built-in Excel Built-in Excel Built-in" xfId="6"/>
    <cellStyle name="Обычный" xfId="0" builtinId="0"/>
    <cellStyle name="Обычный 3 2" xfId="2"/>
    <cellStyle name="Обычный 5" xfId="3"/>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view="pageBreakPreview" topLeftCell="A31" zoomScaleSheetLayoutView="100" workbookViewId="0">
      <selection activeCell="A15" sqref="A15:C15"/>
    </sheetView>
  </sheetViews>
  <sheetFormatPr defaultColWidth="9" defaultRowHeight="15.75" x14ac:dyDescent="0.25"/>
  <cols>
    <col min="1" max="1" width="9" style="1" customWidth="1"/>
    <col min="2" max="2" width="56.85546875" style="1" customWidth="1"/>
    <col min="3" max="3" width="73.7109375" style="1" customWidth="1"/>
  </cols>
  <sheetData>
    <row r="1" spans="1:3" s="1" customFormat="1" ht="15.95" customHeight="1" x14ac:dyDescent="0.25">
      <c r="C1" s="1" t="s">
        <v>0</v>
      </c>
    </row>
    <row r="2" spans="1:3" s="1" customFormat="1" ht="15.95" customHeight="1" x14ac:dyDescent="0.25">
      <c r="C2" s="1" t="s">
        <v>1</v>
      </c>
    </row>
    <row r="3" spans="1:3" s="1" customFormat="1" ht="15.95" customHeight="1" x14ac:dyDescent="0.25">
      <c r="C3" s="1" t="s">
        <v>478</v>
      </c>
    </row>
    <row r="5" spans="1:3" s="1" customFormat="1" ht="15.95" customHeight="1" x14ac:dyDescent="0.25">
      <c r="A5" s="133" t="s">
        <v>479</v>
      </c>
      <c r="B5" s="133"/>
      <c r="C5" s="133"/>
    </row>
    <row r="7" spans="1:3" s="1" customFormat="1" ht="18.95" customHeight="1" x14ac:dyDescent="0.3">
      <c r="A7" s="134" t="s">
        <v>3</v>
      </c>
      <c r="B7" s="134"/>
      <c r="C7" s="134"/>
    </row>
    <row r="9" spans="1:3" s="1" customFormat="1" ht="15.95" customHeight="1" x14ac:dyDescent="0.25">
      <c r="A9" s="133" t="s">
        <v>477</v>
      </c>
      <c r="B9" s="133"/>
      <c r="C9" s="133"/>
    </row>
    <row r="10" spans="1:3" s="1" customFormat="1" ht="15.95" customHeight="1" x14ac:dyDescent="0.25">
      <c r="A10" s="131" t="s">
        <v>4</v>
      </c>
      <c r="B10" s="131"/>
      <c r="C10" s="131"/>
    </row>
    <row r="12" spans="1:3" s="1" customFormat="1" ht="15.95" customHeight="1" x14ac:dyDescent="0.25">
      <c r="A12" s="133" t="s">
        <v>494</v>
      </c>
      <c r="B12" s="133"/>
      <c r="C12" s="133"/>
    </row>
    <row r="13" spans="1:3" s="1" customFormat="1" ht="15.95" customHeight="1" x14ac:dyDescent="0.25">
      <c r="A13" s="131" t="s">
        <v>5</v>
      </c>
      <c r="B13" s="131"/>
      <c r="C13" s="131"/>
    </row>
    <row r="15" spans="1:3" s="1" customFormat="1" ht="32.1" customHeight="1" x14ac:dyDescent="0.25">
      <c r="A15" s="130" t="s">
        <v>495</v>
      </c>
      <c r="B15" s="130"/>
      <c r="C15" s="130"/>
    </row>
    <row r="16" spans="1:3" s="1" customFormat="1" ht="15.95" customHeight="1" x14ac:dyDescent="0.25">
      <c r="A16" s="131" t="s">
        <v>6</v>
      </c>
      <c r="B16" s="131"/>
      <c r="C16" s="131"/>
    </row>
    <row r="18" spans="1:3" s="1" customFormat="1" ht="18.95" customHeight="1" x14ac:dyDescent="0.3">
      <c r="A18" s="132" t="s">
        <v>7</v>
      </c>
      <c r="B18" s="132"/>
      <c r="C18" s="132"/>
    </row>
    <row r="20" spans="1:3" s="1" customFormat="1" ht="15.95" customHeight="1" x14ac:dyDescent="0.25">
      <c r="A20" s="2" t="s">
        <v>8</v>
      </c>
      <c r="B20" s="3" t="s">
        <v>9</v>
      </c>
      <c r="C20" s="3" t="s">
        <v>10</v>
      </c>
    </row>
    <row r="21" spans="1:3" s="1" customFormat="1" ht="15.95" customHeight="1" x14ac:dyDescent="0.25">
      <c r="A21" s="4">
        <v>1</v>
      </c>
      <c r="B21" s="4">
        <v>2</v>
      </c>
      <c r="C21" s="4">
        <v>3</v>
      </c>
    </row>
    <row r="22" spans="1:3" s="1" customFormat="1" ht="50.25" customHeight="1" x14ac:dyDescent="0.25">
      <c r="A22" s="5">
        <v>1</v>
      </c>
      <c r="B22" s="2" t="s">
        <v>11</v>
      </c>
      <c r="C22" s="93" t="s">
        <v>487</v>
      </c>
    </row>
    <row r="23" spans="1:3" s="1" customFormat="1" ht="122.25" customHeight="1" x14ac:dyDescent="0.25">
      <c r="A23" s="5">
        <v>2</v>
      </c>
      <c r="B23" s="2" t="s">
        <v>12</v>
      </c>
      <c r="C23" s="93" t="s">
        <v>488</v>
      </c>
    </row>
    <row r="24" spans="1:3" ht="15.95" customHeight="1" x14ac:dyDescent="0.25">
      <c r="A24" s="2"/>
      <c r="B24" s="2"/>
      <c r="C24" s="2"/>
    </row>
    <row r="25" spans="1:3" s="1" customFormat="1" ht="48" customHeight="1" x14ac:dyDescent="0.25">
      <c r="A25" s="5">
        <v>3</v>
      </c>
      <c r="B25" s="2" t="s">
        <v>13</v>
      </c>
      <c r="C25" s="116" t="s">
        <v>489</v>
      </c>
    </row>
    <row r="26" spans="1:3" s="1" customFormat="1" ht="32.1" customHeight="1" x14ac:dyDescent="0.25">
      <c r="A26" s="5">
        <v>4</v>
      </c>
      <c r="B26" s="2" t="s">
        <v>14</v>
      </c>
      <c r="C26" s="2" t="s">
        <v>471</v>
      </c>
    </row>
    <row r="27" spans="1:3" s="1" customFormat="1" ht="48" customHeight="1" x14ac:dyDescent="0.25">
      <c r="A27" s="5">
        <v>5</v>
      </c>
      <c r="B27" s="2" t="s">
        <v>15</v>
      </c>
      <c r="C27" s="117" t="s">
        <v>490</v>
      </c>
    </row>
    <row r="28" spans="1:3" s="1" customFormat="1" ht="15.95" customHeight="1" x14ac:dyDescent="0.25">
      <c r="A28" s="5">
        <v>6</v>
      </c>
      <c r="B28" s="2" t="s">
        <v>16</v>
      </c>
      <c r="C28" s="2" t="s">
        <v>270</v>
      </c>
    </row>
    <row r="29" spans="1:3" s="1" customFormat="1" ht="32.1" customHeight="1" x14ac:dyDescent="0.25">
      <c r="A29" s="5">
        <v>7</v>
      </c>
      <c r="B29" s="2" t="s">
        <v>18</v>
      </c>
      <c r="C29" s="2" t="s">
        <v>270</v>
      </c>
    </row>
    <row r="30" spans="1:3" s="1" customFormat="1" ht="32.1" customHeight="1" x14ac:dyDescent="0.25">
      <c r="A30" s="5">
        <v>8</v>
      </c>
      <c r="B30" s="2" t="s">
        <v>19</v>
      </c>
      <c r="C30" s="2" t="s">
        <v>270</v>
      </c>
    </row>
    <row r="31" spans="1:3" s="1" customFormat="1" ht="32.1" customHeight="1" x14ac:dyDescent="0.25">
      <c r="A31" s="5">
        <v>9</v>
      </c>
      <c r="B31" s="2" t="s">
        <v>20</v>
      </c>
      <c r="C31" s="2" t="s">
        <v>21</v>
      </c>
    </row>
    <row r="32" spans="1:3" s="1" customFormat="1" ht="32.1" customHeight="1" x14ac:dyDescent="0.25">
      <c r="A32" s="5">
        <v>10</v>
      </c>
      <c r="B32" s="2" t="s">
        <v>22</v>
      </c>
      <c r="C32" s="2" t="s">
        <v>270</v>
      </c>
    </row>
    <row r="33" spans="1:3" s="1" customFormat="1" ht="78.95" customHeight="1" x14ac:dyDescent="0.25">
      <c r="A33" s="5">
        <v>11</v>
      </c>
      <c r="B33" s="2" t="s">
        <v>23</v>
      </c>
      <c r="C33" s="2" t="s">
        <v>448</v>
      </c>
    </row>
    <row r="34" spans="1:3" s="1" customFormat="1" ht="78.95" customHeight="1" x14ac:dyDescent="0.25">
      <c r="A34" s="5">
        <v>12</v>
      </c>
      <c r="B34" s="2" t="s">
        <v>24</v>
      </c>
      <c r="C34" s="2" t="s">
        <v>270</v>
      </c>
    </row>
    <row r="35" spans="1:3" s="1" customFormat="1" ht="48" customHeight="1" x14ac:dyDescent="0.25">
      <c r="A35" s="5">
        <v>13</v>
      </c>
      <c r="B35" s="2" t="s">
        <v>25</v>
      </c>
      <c r="C35" s="2" t="s">
        <v>270</v>
      </c>
    </row>
    <row r="36" spans="1:3" s="1" customFormat="1" ht="32.1" customHeight="1" x14ac:dyDescent="0.25">
      <c r="A36" s="5">
        <v>14</v>
      </c>
      <c r="B36" s="2" t="s">
        <v>26</v>
      </c>
      <c r="C36" s="2" t="s">
        <v>270</v>
      </c>
    </row>
    <row r="37" spans="1:3" s="1" customFormat="1" ht="15.95" customHeight="1" x14ac:dyDescent="0.25">
      <c r="A37" s="5">
        <v>15</v>
      </c>
      <c r="B37" s="2" t="s">
        <v>27</v>
      </c>
      <c r="C37" s="2" t="s">
        <v>21</v>
      </c>
    </row>
    <row r="38" spans="1:3" s="1" customFormat="1" ht="15.95" customHeight="1" x14ac:dyDescent="0.25">
      <c r="A38" s="5">
        <v>16</v>
      </c>
      <c r="B38" s="2" t="s">
        <v>28</v>
      </c>
      <c r="C38" s="2" t="s">
        <v>21</v>
      </c>
    </row>
    <row r="39" spans="1:3" ht="15.95" customHeight="1" x14ac:dyDescent="0.25">
      <c r="A39" s="2"/>
      <c r="B39" s="2"/>
      <c r="C39" s="2"/>
    </row>
    <row r="40" spans="1:3" s="1" customFormat="1" ht="63" customHeight="1" x14ac:dyDescent="0.25">
      <c r="A40" s="5">
        <v>17</v>
      </c>
      <c r="B40" s="2" t="s">
        <v>29</v>
      </c>
      <c r="C40" s="94" t="s">
        <v>496</v>
      </c>
    </row>
    <row r="41" spans="1:3" s="1" customFormat="1" ht="95.1" customHeight="1" x14ac:dyDescent="0.25">
      <c r="A41" s="5">
        <v>18</v>
      </c>
      <c r="B41" s="2" t="s">
        <v>30</v>
      </c>
      <c r="C41" s="2" t="s">
        <v>21</v>
      </c>
    </row>
    <row r="42" spans="1:3" s="1" customFormat="1" ht="63" customHeight="1" x14ac:dyDescent="0.25">
      <c r="A42" s="5">
        <v>19</v>
      </c>
      <c r="B42" s="2" t="s">
        <v>31</v>
      </c>
      <c r="C42" s="2" t="s">
        <v>21</v>
      </c>
    </row>
    <row r="43" spans="1:3" s="1" customFormat="1" ht="158.1" customHeight="1" x14ac:dyDescent="0.25">
      <c r="A43" s="5">
        <v>20</v>
      </c>
      <c r="B43" s="2" t="s">
        <v>32</v>
      </c>
      <c r="C43" s="2" t="s">
        <v>33</v>
      </c>
    </row>
    <row r="44" spans="1:3" s="1" customFormat="1" ht="78.95" customHeight="1" x14ac:dyDescent="0.25">
      <c r="A44" s="5">
        <v>21</v>
      </c>
      <c r="B44" s="2" t="s">
        <v>34</v>
      </c>
      <c r="C44" s="25" t="s">
        <v>21</v>
      </c>
    </row>
    <row r="45" spans="1:3" s="1" customFormat="1" ht="78.95" customHeight="1" x14ac:dyDescent="0.25">
      <c r="A45" s="5">
        <v>22</v>
      </c>
      <c r="B45" s="2" t="s">
        <v>35</v>
      </c>
      <c r="C45" s="2" t="s">
        <v>21</v>
      </c>
    </row>
    <row r="46" spans="1:3" s="1" customFormat="1" ht="78.95" customHeight="1" x14ac:dyDescent="0.25">
      <c r="A46" s="5">
        <v>23</v>
      </c>
      <c r="B46" s="2" t="s">
        <v>36</v>
      </c>
      <c r="C46" s="25" t="s">
        <v>21</v>
      </c>
    </row>
    <row r="47" spans="1:3" ht="15.95" customHeight="1" x14ac:dyDescent="0.25">
      <c r="A47" s="2"/>
      <c r="B47" s="2"/>
      <c r="C47" s="2"/>
    </row>
    <row r="48" spans="1:3" s="1" customFormat="1" ht="48" customHeight="1" x14ac:dyDescent="0.25">
      <c r="A48" s="5">
        <v>24</v>
      </c>
      <c r="B48" s="2" t="s">
        <v>467</v>
      </c>
      <c r="C48" s="83">
        <v>2.0304240000000001E-2</v>
      </c>
    </row>
    <row r="49" spans="1:3" s="1" customFormat="1" ht="48" customHeight="1" x14ac:dyDescent="0.25">
      <c r="A49" s="5">
        <v>25</v>
      </c>
      <c r="B49" s="2" t="s">
        <v>37</v>
      </c>
      <c r="C49" s="104">
        <f>C48</f>
        <v>2.0304240000000001E-2</v>
      </c>
    </row>
    <row r="50" spans="1:3" ht="15.95"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scale="6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
  <sheetViews>
    <sheetView workbookViewId="0">
      <selection activeCell="L21" sqref="L21"/>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85546875" style="1" customWidth="1"/>
    <col min="7" max="7" width="25.85546875" style="1" customWidth="1"/>
    <col min="8" max="8" width="27.7109375" style="1" customWidth="1"/>
    <col min="9" max="9" width="14.7109375" style="1" customWidth="1"/>
    <col min="10" max="10" width="15.42578125" style="1" customWidth="1"/>
    <col min="11" max="11" width="15.140625" style="1" customWidth="1"/>
    <col min="12" max="12" width="16.42578125" style="1" customWidth="1"/>
    <col min="13" max="13" width="18" style="1" customWidth="1"/>
    <col min="14" max="14" width="17.140625" style="1" customWidth="1"/>
    <col min="15" max="15" width="17.7109375" style="1" customWidth="1"/>
    <col min="16" max="16" width="18.140625" style="1" customWidth="1"/>
    <col min="17" max="17" width="17.85546875" style="1" customWidth="1"/>
    <col min="18" max="18" width="56.855468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33" t="s">
        <v>479</v>
      </c>
      <c r="C4" s="133"/>
      <c r="D4" s="133"/>
      <c r="E4" s="133"/>
      <c r="F4" s="133"/>
      <c r="G4" s="133"/>
      <c r="H4" s="133"/>
      <c r="I4" s="133"/>
      <c r="J4" s="133"/>
      <c r="K4" s="133"/>
      <c r="L4" s="133"/>
      <c r="M4" s="133"/>
      <c r="N4" s="133"/>
      <c r="O4" s="133"/>
      <c r="P4" s="133"/>
      <c r="Q4" s="133"/>
      <c r="R4" s="133"/>
      <c r="S4" s="133"/>
      <c r="T4" s="133"/>
    </row>
    <row r="6" spans="1:20" s="1" customFormat="1" ht="18.75" x14ac:dyDescent="0.3">
      <c r="A6" s="134" t="s">
        <v>3</v>
      </c>
      <c r="B6" s="134"/>
      <c r="C6" s="134"/>
      <c r="D6" s="134"/>
      <c r="E6" s="134"/>
      <c r="F6" s="134"/>
      <c r="G6" s="134"/>
      <c r="H6" s="134"/>
      <c r="I6" s="134"/>
      <c r="J6" s="134"/>
      <c r="K6" s="134"/>
      <c r="L6" s="134"/>
      <c r="M6" s="134"/>
      <c r="N6" s="134"/>
      <c r="O6" s="134"/>
      <c r="P6" s="134"/>
      <c r="Q6" s="134"/>
      <c r="R6" s="134"/>
      <c r="S6" s="134"/>
      <c r="T6" s="134"/>
    </row>
    <row r="8" spans="1:20" s="1" customFormat="1" x14ac:dyDescent="0.25">
      <c r="A8" s="133" t="str">
        <f>'1. паспорт местоположение '!A9:C9</f>
        <v>ГУП СК "Ставэлектросеть"</v>
      </c>
      <c r="B8" s="133"/>
      <c r="C8" s="133"/>
      <c r="D8" s="133"/>
      <c r="E8" s="133"/>
      <c r="F8" s="133"/>
      <c r="G8" s="133"/>
      <c r="H8" s="133"/>
      <c r="I8" s="133"/>
      <c r="J8" s="133"/>
      <c r="K8" s="133"/>
      <c r="L8" s="133"/>
      <c r="M8" s="133"/>
      <c r="N8" s="133"/>
      <c r="O8" s="133"/>
      <c r="P8" s="133"/>
      <c r="Q8" s="133"/>
      <c r="R8" s="133"/>
      <c r="S8" s="133"/>
      <c r="T8" s="133"/>
    </row>
    <row r="9" spans="1:20" s="1" customFormat="1" x14ac:dyDescent="0.25">
      <c r="A9" s="131" t="s">
        <v>4</v>
      </c>
      <c r="B9" s="131"/>
      <c r="C9" s="131"/>
      <c r="D9" s="131"/>
      <c r="E9" s="131"/>
      <c r="F9" s="131"/>
      <c r="G9" s="131"/>
      <c r="H9" s="131"/>
      <c r="I9" s="131"/>
      <c r="J9" s="131"/>
      <c r="K9" s="131"/>
      <c r="L9" s="131"/>
      <c r="M9" s="131"/>
      <c r="N9" s="131"/>
      <c r="O9" s="131"/>
      <c r="P9" s="131"/>
      <c r="Q9" s="131"/>
      <c r="R9" s="131"/>
      <c r="S9" s="131"/>
      <c r="T9" s="131"/>
    </row>
    <row r="11" spans="1:20" s="1" customFormat="1" x14ac:dyDescent="0.25">
      <c r="A11" s="133" t="str">
        <f>'1. паспорт местоположение '!A12:C12</f>
        <v>Р_СТР0004</v>
      </c>
      <c r="B11" s="133"/>
      <c r="C11" s="133"/>
      <c r="D11" s="133"/>
      <c r="E11" s="133"/>
      <c r="F11" s="133"/>
      <c r="G11" s="133"/>
      <c r="H11" s="133"/>
      <c r="I11" s="133"/>
      <c r="J11" s="133"/>
      <c r="K11" s="133"/>
      <c r="L11" s="133"/>
      <c r="M11" s="133"/>
      <c r="N11" s="133"/>
      <c r="O11" s="133"/>
      <c r="P11" s="133"/>
      <c r="Q11" s="133"/>
      <c r="R11" s="133"/>
      <c r="S11" s="133"/>
      <c r="T11" s="133"/>
    </row>
    <row r="12" spans="1:20" s="1" customFormat="1" x14ac:dyDescent="0.25">
      <c r="A12" s="131" t="s">
        <v>5</v>
      </c>
      <c r="B12" s="131"/>
      <c r="C12" s="131"/>
      <c r="D12" s="131"/>
      <c r="E12" s="131"/>
      <c r="F12" s="131"/>
      <c r="G12" s="131"/>
      <c r="H12" s="131"/>
      <c r="I12" s="131"/>
      <c r="J12" s="131"/>
      <c r="K12" s="131"/>
      <c r="L12" s="131"/>
      <c r="M12" s="131"/>
      <c r="N12" s="131"/>
      <c r="O12" s="131"/>
      <c r="P12" s="131"/>
      <c r="Q12" s="131"/>
      <c r="R12" s="131"/>
      <c r="S12" s="131"/>
      <c r="T12" s="131"/>
    </row>
    <row r="14" spans="1:20" s="1" customFormat="1" x14ac:dyDescent="0.25">
      <c r="A14" s="130" t="str">
        <f>'1. паспорт местоположение '!A15:C15</f>
        <v>Строительство  участка  ВЛИ-0,4кВ от оп. №24 до  оп.№24/1  Л-1 ТП-140  (ТУ №124 от 22.10.2024г. (ФЛ Гришина  И.В.)</v>
      </c>
      <c r="B14" s="130"/>
      <c r="C14" s="130"/>
      <c r="D14" s="130"/>
      <c r="E14" s="130"/>
      <c r="F14" s="130"/>
      <c r="G14" s="130"/>
      <c r="H14" s="130"/>
      <c r="I14" s="130"/>
      <c r="J14" s="130"/>
      <c r="K14" s="130"/>
      <c r="L14" s="130"/>
      <c r="M14" s="130"/>
      <c r="N14" s="130"/>
      <c r="O14" s="130"/>
      <c r="P14" s="130"/>
      <c r="Q14" s="130"/>
      <c r="R14" s="130"/>
      <c r="S14" s="130"/>
      <c r="T14" s="130"/>
    </row>
    <row r="15" spans="1:20" s="1" customFormat="1" x14ac:dyDescent="0.25">
      <c r="A15" s="131" t="s">
        <v>6</v>
      </c>
      <c r="B15" s="131"/>
      <c r="C15" s="131"/>
      <c r="D15" s="131"/>
      <c r="E15" s="131"/>
      <c r="F15" s="131"/>
      <c r="G15" s="131"/>
      <c r="H15" s="131"/>
      <c r="I15" s="131"/>
      <c r="J15" s="131"/>
      <c r="K15" s="131"/>
      <c r="L15" s="131"/>
      <c r="M15" s="131"/>
      <c r="N15" s="131"/>
      <c r="O15" s="131"/>
      <c r="P15" s="131"/>
      <c r="Q15" s="131"/>
      <c r="R15" s="131"/>
      <c r="S15" s="131"/>
      <c r="T15" s="131"/>
    </row>
    <row r="16" spans="1:20" ht="18.75" x14ac:dyDescent="0.3">
      <c r="B16" s="138" t="s">
        <v>38</v>
      </c>
      <c r="C16" s="138"/>
      <c r="D16" s="138"/>
      <c r="E16" s="138"/>
      <c r="F16" s="138"/>
      <c r="G16" s="138"/>
      <c r="H16" s="138"/>
      <c r="I16" s="138"/>
      <c r="J16" s="138"/>
      <c r="K16" s="138"/>
      <c r="L16" s="138"/>
      <c r="M16" s="138"/>
      <c r="N16" s="138"/>
      <c r="O16" s="138"/>
      <c r="P16" s="138"/>
      <c r="Q16" s="138"/>
      <c r="R16" s="138"/>
      <c r="S16" s="138"/>
      <c r="T16" s="138"/>
    </row>
    <row r="18" spans="1:20" s="1" customFormat="1" x14ac:dyDescent="0.25">
      <c r="B18" s="135" t="s">
        <v>8</v>
      </c>
      <c r="C18" s="135" t="s">
        <v>39</v>
      </c>
      <c r="D18" s="135" t="s">
        <v>40</v>
      </c>
      <c r="E18" s="135" t="s">
        <v>41</v>
      </c>
      <c r="F18" s="135" t="s">
        <v>42</v>
      </c>
      <c r="G18" s="135" t="s">
        <v>43</v>
      </c>
      <c r="H18" s="135" t="s">
        <v>44</v>
      </c>
      <c r="I18" s="135" t="s">
        <v>45</v>
      </c>
      <c r="J18" s="135" t="s">
        <v>46</v>
      </c>
      <c r="K18" s="135" t="s">
        <v>47</v>
      </c>
      <c r="L18" s="135" t="s">
        <v>48</v>
      </c>
      <c r="M18" s="135" t="s">
        <v>49</v>
      </c>
      <c r="N18" s="135" t="s">
        <v>50</v>
      </c>
      <c r="O18" s="135" t="s">
        <v>51</v>
      </c>
      <c r="P18" s="135" t="s">
        <v>52</v>
      </c>
      <c r="Q18" s="135" t="s">
        <v>53</v>
      </c>
      <c r="R18" s="137" t="s">
        <v>54</v>
      </c>
      <c r="S18" s="137"/>
      <c r="T18" s="135" t="s">
        <v>55</v>
      </c>
    </row>
    <row r="19" spans="1:20" s="1" customFormat="1" ht="141.75" x14ac:dyDescent="0.25">
      <c r="B19" s="136"/>
      <c r="C19" s="136"/>
      <c r="D19" s="136"/>
      <c r="E19" s="136"/>
      <c r="F19" s="136"/>
      <c r="G19" s="136"/>
      <c r="H19" s="136"/>
      <c r="I19" s="136"/>
      <c r="J19" s="136"/>
      <c r="K19" s="136"/>
      <c r="L19" s="136"/>
      <c r="M19" s="136"/>
      <c r="N19" s="136"/>
      <c r="O19" s="136"/>
      <c r="P19" s="136"/>
      <c r="Q19" s="136"/>
      <c r="R19" s="6" t="s">
        <v>56</v>
      </c>
      <c r="S19" s="6" t="s">
        <v>57</v>
      </c>
      <c r="T19" s="136"/>
    </row>
    <row r="20" spans="1:20" s="7" customFormat="1" x14ac:dyDescent="0.25">
      <c r="B20" s="95">
        <v>1</v>
      </c>
      <c r="C20" s="95">
        <v>2</v>
      </c>
      <c r="D20" s="95">
        <v>3</v>
      </c>
      <c r="E20" s="95">
        <v>4</v>
      </c>
      <c r="F20" s="95">
        <v>5</v>
      </c>
      <c r="G20" s="95">
        <v>6</v>
      </c>
      <c r="H20" s="95">
        <v>7</v>
      </c>
      <c r="I20" s="95">
        <v>8</v>
      </c>
      <c r="J20" s="95">
        <v>9</v>
      </c>
      <c r="K20" s="95">
        <v>10</v>
      </c>
      <c r="L20" s="95">
        <v>11</v>
      </c>
      <c r="M20" s="95">
        <v>12</v>
      </c>
      <c r="N20" s="95">
        <v>13</v>
      </c>
      <c r="O20" s="95">
        <v>14</v>
      </c>
      <c r="P20" s="95">
        <v>15</v>
      </c>
      <c r="Q20" s="95">
        <v>16</v>
      </c>
      <c r="R20" s="95">
        <v>17</v>
      </c>
      <c r="S20" s="95">
        <v>18</v>
      </c>
      <c r="T20" s="95">
        <v>19</v>
      </c>
    </row>
    <row r="21" spans="1:20" s="98" customFormat="1" ht="111" customHeight="1" x14ac:dyDescent="0.25">
      <c r="A21" s="97"/>
      <c r="B21" s="96">
        <v>1</v>
      </c>
      <c r="C21" s="96" t="s">
        <v>497</v>
      </c>
      <c r="D21" s="96"/>
      <c r="E21" s="96" t="s">
        <v>491</v>
      </c>
      <c r="F21" s="96" t="s">
        <v>500</v>
      </c>
      <c r="G21" s="96" t="s">
        <v>498</v>
      </c>
      <c r="H21" s="96" t="s">
        <v>499</v>
      </c>
      <c r="I21" s="96"/>
      <c r="J21" s="96"/>
      <c r="K21" s="96"/>
      <c r="L21" s="96">
        <v>0.4</v>
      </c>
      <c r="M21" s="96">
        <v>3</v>
      </c>
      <c r="N21" s="96"/>
      <c r="O21" s="96"/>
      <c r="P21" s="96"/>
      <c r="Q21" s="96"/>
      <c r="R21" s="96"/>
      <c r="S21" s="96"/>
      <c r="T21" s="96"/>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2"/>
  <sheetViews>
    <sheetView workbookViewId="0">
      <selection activeCell="B4" sqref="B4:T4"/>
    </sheetView>
  </sheetViews>
  <sheetFormatPr defaultColWidth="9" defaultRowHeight="15" x14ac:dyDescent="0.25"/>
  <cols>
    <col min="1" max="8" width="19.140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855468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3" t="s">
        <v>479</v>
      </c>
      <c r="C4" s="133"/>
      <c r="D4" s="133"/>
      <c r="E4" s="133"/>
      <c r="F4" s="133"/>
      <c r="G4" s="133"/>
      <c r="H4" s="133"/>
      <c r="I4" s="133"/>
      <c r="J4" s="133"/>
      <c r="K4" s="133"/>
      <c r="L4" s="133"/>
      <c r="M4" s="133"/>
      <c r="N4" s="133"/>
      <c r="O4" s="133"/>
      <c r="P4" s="133"/>
      <c r="Q4" s="133"/>
      <c r="R4" s="133"/>
      <c r="S4" s="133"/>
      <c r="T4" s="133"/>
    </row>
    <row r="6" spans="1:20" s="1" customFormat="1" ht="18.75" x14ac:dyDescent="0.3">
      <c r="A6" s="134" t="s">
        <v>3</v>
      </c>
      <c r="B6" s="134"/>
      <c r="C6" s="134"/>
      <c r="D6" s="134"/>
      <c r="E6" s="134"/>
      <c r="F6" s="134"/>
      <c r="G6" s="134"/>
      <c r="H6" s="134"/>
      <c r="I6" s="134"/>
      <c r="J6" s="134"/>
      <c r="K6" s="134"/>
      <c r="L6" s="134"/>
      <c r="M6" s="134"/>
      <c r="N6" s="134"/>
      <c r="O6" s="134"/>
      <c r="P6" s="134"/>
      <c r="Q6" s="134"/>
      <c r="R6" s="134"/>
      <c r="S6" s="134"/>
      <c r="T6" s="134"/>
    </row>
    <row r="8" spans="1:20" s="1" customFormat="1" ht="15.75" x14ac:dyDescent="0.25">
      <c r="A8" s="133" t="str">
        <f>'1. паспорт местоположение '!A9:C9</f>
        <v>ГУП СК "Ставэлектросеть"</v>
      </c>
      <c r="B8" s="133"/>
      <c r="C8" s="133"/>
      <c r="D8" s="133"/>
      <c r="E8" s="133"/>
      <c r="F8" s="133"/>
      <c r="G8" s="133"/>
      <c r="H8" s="133"/>
      <c r="I8" s="133"/>
      <c r="J8" s="133"/>
      <c r="K8" s="133"/>
      <c r="L8" s="133"/>
      <c r="M8" s="133"/>
      <c r="N8" s="133"/>
      <c r="O8" s="133"/>
      <c r="P8" s="133"/>
      <c r="Q8" s="133"/>
      <c r="R8" s="133"/>
      <c r="S8" s="133"/>
      <c r="T8" s="133"/>
    </row>
    <row r="9" spans="1:20" s="1" customFormat="1" ht="15.75" x14ac:dyDescent="0.25">
      <c r="A9" s="131" t="s">
        <v>4</v>
      </c>
      <c r="B9" s="131"/>
      <c r="C9" s="131"/>
      <c r="D9" s="131"/>
      <c r="E9" s="131"/>
      <c r="F9" s="131"/>
      <c r="G9" s="131"/>
      <c r="H9" s="131"/>
      <c r="I9" s="131"/>
      <c r="J9" s="131"/>
      <c r="K9" s="131"/>
      <c r="L9" s="131"/>
      <c r="M9" s="131"/>
      <c r="N9" s="131"/>
      <c r="O9" s="131"/>
      <c r="P9" s="131"/>
      <c r="Q9" s="131"/>
      <c r="R9" s="131"/>
      <c r="S9" s="131"/>
      <c r="T9" s="131"/>
    </row>
    <row r="11" spans="1:20" s="1" customFormat="1" ht="15.75" x14ac:dyDescent="0.25">
      <c r="A11" s="133" t="str">
        <f>'1. паспорт местоположение '!A12:C12</f>
        <v>Р_СТР0004</v>
      </c>
      <c r="B11" s="133"/>
      <c r="C11" s="133"/>
      <c r="D11" s="133"/>
      <c r="E11" s="133"/>
      <c r="F11" s="133"/>
      <c r="G11" s="133"/>
      <c r="H11" s="133"/>
      <c r="I11" s="133"/>
      <c r="J11" s="133"/>
      <c r="K11" s="133"/>
      <c r="L11" s="133"/>
      <c r="M11" s="133"/>
      <c r="N11" s="133"/>
      <c r="O11" s="133"/>
      <c r="P11" s="133"/>
      <c r="Q11" s="133"/>
      <c r="R11" s="133"/>
      <c r="S11" s="133"/>
      <c r="T11" s="133"/>
    </row>
    <row r="12" spans="1:20" s="1" customFormat="1" ht="15.75" x14ac:dyDescent="0.25">
      <c r="A12" s="131" t="s">
        <v>5</v>
      </c>
      <c r="B12" s="131"/>
      <c r="C12" s="131"/>
      <c r="D12" s="131"/>
      <c r="E12" s="131"/>
      <c r="F12" s="131"/>
      <c r="G12" s="131"/>
      <c r="H12" s="131"/>
      <c r="I12" s="131"/>
      <c r="J12" s="131"/>
      <c r="K12" s="131"/>
      <c r="L12" s="131"/>
      <c r="M12" s="131"/>
      <c r="N12" s="131"/>
      <c r="O12" s="131"/>
      <c r="P12" s="131"/>
      <c r="Q12" s="131"/>
      <c r="R12" s="131"/>
      <c r="S12" s="131"/>
      <c r="T12" s="131"/>
    </row>
    <row r="14" spans="1:20" s="1" customFormat="1" ht="15.75" x14ac:dyDescent="0.25">
      <c r="A14" s="130" t="str">
        <f>'1. паспорт местоположение '!A15:C15</f>
        <v>Строительство  участка  ВЛИ-0,4кВ от оп. №24 до  оп.№24/1  Л-1 ТП-140  (ТУ №124 от 22.10.2024г. (ФЛ Гришина  И.В.)</v>
      </c>
      <c r="B14" s="130"/>
      <c r="C14" s="130"/>
      <c r="D14" s="130"/>
      <c r="E14" s="130"/>
      <c r="F14" s="130"/>
      <c r="G14" s="130"/>
      <c r="H14" s="130"/>
      <c r="I14" s="130"/>
      <c r="J14" s="130"/>
      <c r="K14" s="130"/>
      <c r="L14" s="130"/>
      <c r="M14" s="130"/>
      <c r="N14" s="130"/>
      <c r="O14" s="130"/>
      <c r="P14" s="130"/>
      <c r="Q14" s="130"/>
      <c r="R14" s="130"/>
      <c r="S14" s="130"/>
      <c r="T14" s="130"/>
    </row>
    <row r="15" spans="1:20" s="1" customFormat="1" ht="15.75" x14ac:dyDescent="0.25">
      <c r="A15" s="131" t="s">
        <v>6</v>
      </c>
      <c r="B15" s="131"/>
      <c r="C15" s="131"/>
      <c r="D15" s="131"/>
      <c r="E15" s="131"/>
      <c r="F15" s="131"/>
      <c r="G15" s="131"/>
      <c r="H15" s="131"/>
      <c r="I15" s="131"/>
      <c r="J15" s="131"/>
      <c r="K15" s="131"/>
      <c r="L15" s="131"/>
      <c r="M15" s="131"/>
      <c r="N15" s="131"/>
      <c r="O15" s="131"/>
      <c r="P15" s="131"/>
      <c r="Q15" s="131"/>
      <c r="R15" s="131"/>
      <c r="S15" s="131"/>
      <c r="T15" s="131"/>
    </row>
    <row r="17" spans="1:20" s="9" customFormat="1" ht="18.75" x14ac:dyDescent="0.3">
      <c r="A17" s="132" t="s">
        <v>58</v>
      </c>
      <c r="B17" s="132"/>
      <c r="C17" s="132"/>
      <c r="D17" s="132"/>
      <c r="E17" s="132"/>
      <c r="F17" s="132"/>
      <c r="G17" s="132"/>
      <c r="H17" s="132"/>
      <c r="I17" s="132"/>
      <c r="J17" s="132"/>
      <c r="K17" s="132"/>
      <c r="L17" s="132"/>
      <c r="M17" s="132"/>
      <c r="N17" s="132"/>
      <c r="O17" s="132"/>
      <c r="P17" s="132"/>
      <c r="Q17" s="132"/>
      <c r="R17" s="132"/>
      <c r="S17" s="132"/>
      <c r="T17" s="132"/>
    </row>
    <row r="18" spans="1:20" s="1" customFormat="1" ht="15.75" x14ac:dyDescent="0.25"/>
    <row r="19" spans="1:20" s="1" customFormat="1" ht="15.75" x14ac:dyDescent="0.25">
      <c r="A19" s="135" t="s">
        <v>8</v>
      </c>
      <c r="B19" s="135" t="s">
        <v>59</v>
      </c>
      <c r="C19" s="135"/>
      <c r="D19" s="135" t="s">
        <v>60</v>
      </c>
      <c r="E19" s="135" t="s">
        <v>61</v>
      </c>
      <c r="F19" s="135"/>
      <c r="G19" s="135" t="s">
        <v>62</v>
      </c>
      <c r="H19" s="135"/>
      <c r="I19" s="135" t="s">
        <v>63</v>
      </c>
      <c r="J19" s="135"/>
      <c r="K19" s="135" t="s">
        <v>64</v>
      </c>
      <c r="L19" s="135" t="s">
        <v>65</v>
      </c>
      <c r="M19" s="135"/>
      <c r="N19" s="135" t="s">
        <v>66</v>
      </c>
      <c r="O19" s="135"/>
      <c r="P19" s="135" t="s">
        <v>67</v>
      </c>
      <c r="Q19" s="137" t="s">
        <v>68</v>
      </c>
      <c r="R19" s="137"/>
      <c r="S19" s="137" t="s">
        <v>69</v>
      </c>
      <c r="T19" s="137"/>
    </row>
    <row r="20" spans="1:20" s="1" customFormat="1" ht="94.5" x14ac:dyDescent="0.25">
      <c r="A20" s="139"/>
      <c r="B20" s="140"/>
      <c r="C20" s="141"/>
      <c r="D20" s="139"/>
      <c r="E20" s="140"/>
      <c r="F20" s="141"/>
      <c r="G20" s="140"/>
      <c r="H20" s="141"/>
      <c r="I20" s="140"/>
      <c r="J20" s="141"/>
      <c r="K20" s="136"/>
      <c r="L20" s="140"/>
      <c r="M20" s="141"/>
      <c r="N20" s="140"/>
      <c r="O20" s="141"/>
      <c r="P20" s="136"/>
      <c r="Q20" s="6" t="s">
        <v>70</v>
      </c>
      <c r="R20" s="6" t="s">
        <v>71</v>
      </c>
      <c r="S20" s="6" t="s">
        <v>72</v>
      </c>
      <c r="T20" s="6" t="s">
        <v>73</v>
      </c>
    </row>
    <row r="21" spans="1:20" s="1" customFormat="1" ht="15.75" x14ac:dyDescent="0.25">
      <c r="A21" s="136"/>
      <c r="B21" s="6" t="s">
        <v>74</v>
      </c>
      <c r="C21" s="6" t="s">
        <v>75</v>
      </c>
      <c r="D21" s="136"/>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workbookViewId="0">
      <selection activeCell="R23" sqref="R23"/>
    </sheetView>
  </sheetViews>
  <sheetFormatPr defaultColWidth="9" defaultRowHeight="15" x14ac:dyDescent="0.25"/>
  <cols>
    <col min="1" max="1" width="9" style="8" customWidth="1"/>
    <col min="2" max="2" width="17.28515625" style="8" customWidth="1"/>
    <col min="3" max="3" width="18.7109375" style="8" customWidth="1"/>
    <col min="4" max="4" width="16.5703125" style="8" customWidth="1"/>
    <col min="5" max="5" width="18.140625" style="8" customWidth="1"/>
    <col min="6" max="9" width="9" style="8" customWidth="1"/>
    <col min="10" max="10" width="17.7109375" style="8" customWidth="1"/>
    <col min="11" max="11" width="10.7109375" style="8" customWidth="1"/>
    <col min="12" max="12" width="10.5703125" style="8" customWidth="1"/>
    <col min="13" max="13" width="9" style="8" customWidth="1"/>
    <col min="14" max="14" width="16.5703125" style="8" customWidth="1"/>
    <col min="15" max="18" width="9" style="8" customWidth="1"/>
    <col min="19" max="19" width="15.7109375" style="8" customWidth="1"/>
    <col min="20" max="20" width="20.28515625" style="8" customWidth="1"/>
    <col min="21" max="21" width="20.7109375" style="8" customWidth="1"/>
    <col min="22" max="22" width="12.28515625" style="8" customWidth="1"/>
    <col min="23" max="23" width="11.855468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478</v>
      </c>
    </row>
    <row r="4" spans="1:20" s="1" customFormat="1" ht="15.75" x14ac:dyDescent="0.25">
      <c r="B4" s="133" t="s">
        <v>479</v>
      </c>
      <c r="C4" s="133"/>
      <c r="D4" s="133"/>
      <c r="E4" s="133"/>
      <c r="F4" s="133"/>
      <c r="G4" s="133"/>
      <c r="H4" s="133"/>
      <c r="I4" s="133"/>
      <c r="J4" s="133"/>
      <c r="K4" s="133"/>
      <c r="L4" s="133"/>
      <c r="M4" s="133"/>
      <c r="N4" s="133"/>
      <c r="O4" s="133"/>
      <c r="P4" s="133"/>
      <c r="Q4" s="133"/>
      <c r="R4" s="133"/>
      <c r="S4" s="133"/>
      <c r="T4" s="133"/>
    </row>
    <row r="6" spans="1:20" s="1" customFormat="1" ht="18.75" x14ac:dyDescent="0.3">
      <c r="A6" s="134" t="s">
        <v>3</v>
      </c>
      <c r="B6" s="134"/>
      <c r="C6" s="134"/>
      <c r="D6" s="134"/>
      <c r="E6" s="134"/>
      <c r="F6" s="134"/>
      <c r="G6" s="134"/>
      <c r="H6" s="134"/>
      <c r="I6" s="134"/>
      <c r="J6" s="134"/>
      <c r="K6" s="134"/>
      <c r="L6" s="134"/>
      <c r="M6" s="134"/>
      <c r="N6" s="134"/>
      <c r="O6" s="134"/>
      <c r="P6" s="134"/>
      <c r="Q6" s="134"/>
      <c r="R6" s="134"/>
      <c r="S6" s="134"/>
      <c r="T6" s="134"/>
    </row>
    <row r="8" spans="1:20" s="1" customFormat="1" ht="15.75" x14ac:dyDescent="0.25">
      <c r="A8" s="133" t="str">
        <f>'1. паспорт местоположение '!A9:C9</f>
        <v>ГУП СК "Ставэлектросеть"</v>
      </c>
      <c r="B8" s="133"/>
      <c r="C8" s="133"/>
      <c r="D8" s="133"/>
      <c r="E8" s="133"/>
      <c r="F8" s="133"/>
      <c r="G8" s="133"/>
      <c r="H8" s="133"/>
      <c r="I8" s="133"/>
      <c r="J8" s="133"/>
      <c r="K8" s="133"/>
      <c r="L8" s="133"/>
      <c r="M8" s="133"/>
      <c r="N8" s="133"/>
      <c r="O8" s="133"/>
      <c r="P8" s="133"/>
      <c r="Q8" s="133"/>
      <c r="R8" s="133"/>
      <c r="S8" s="133"/>
      <c r="T8" s="133"/>
    </row>
    <row r="9" spans="1:20" s="1" customFormat="1" ht="15.75" x14ac:dyDescent="0.25">
      <c r="A9" s="131" t="s">
        <v>4</v>
      </c>
      <c r="B9" s="131"/>
      <c r="C9" s="131"/>
      <c r="D9" s="131"/>
      <c r="E9" s="131"/>
      <c r="F9" s="131"/>
      <c r="G9" s="131"/>
      <c r="H9" s="131"/>
      <c r="I9" s="131"/>
      <c r="J9" s="131"/>
      <c r="K9" s="131"/>
      <c r="L9" s="131"/>
      <c r="M9" s="131"/>
      <c r="N9" s="131"/>
      <c r="O9" s="131"/>
      <c r="P9" s="131"/>
      <c r="Q9" s="131"/>
      <c r="R9" s="131"/>
      <c r="S9" s="131"/>
      <c r="T9" s="131"/>
    </row>
    <row r="11" spans="1:20" s="1" customFormat="1" ht="15.75" x14ac:dyDescent="0.25">
      <c r="A11" s="133" t="str">
        <f>'1. паспорт местоположение '!A12:C12</f>
        <v>Р_СТР0004</v>
      </c>
      <c r="B11" s="133"/>
      <c r="C11" s="133"/>
      <c r="D11" s="133"/>
      <c r="E11" s="133"/>
      <c r="F11" s="133"/>
      <c r="G11" s="133"/>
      <c r="H11" s="133"/>
      <c r="I11" s="133"/>
      <c r="J11" s="133"/>
      <c r="K11" s="133"/>
      <c r="L11" s="133"/>
      <c r="M11" s="133"/>
      <c r="N11" s="133"/>
      <c r="O11" s="133"/>
      <c r="P11" s="133"/>
      <c r="Q11" s="133"/>
      <c r="R11" s="133"/>
      <c r="S11" s="133"/>
      <c r="T11" s="133"/>
    </row>
    <row r="12" spans="1:20" s="1" customFormat="1" ht="15.75" x14ac:dyDescent="0.25">
      <c r="A12" s="131" t="s">
        <v>5</v>
      </c>
      <c r="B12" s="131"/>
      <c r="C12" s="131"/>
      <c r="D12" s="131"/>
      <c r="E12" s="131"/>
      <c r="F12" s="131"/>
      <c r="G12" s="131"/>
      <c r="H12" s="131"/>
      <c r="I12" s="131"/>
      <c r="J12" s="131"/>
      <c r="K12" s="131"/>
      <c r="L12" s="131"/>
      <c r="M12" s="131"/>
      <c r="N12" s="131"/>
      <c r="O12" s="131"/>
      <c r="P12" s="131"/>
      <c r="Q12" s="131"/>
      <c r="R12" s="131"/>
      <c r="S12" s="131"/>
      <c r="T12" s="131"/>
    </row>
    <row r="14" spans="1:20" s="1" customFormat="1" ht="15.75" x14ac:dyDescent="0.25">
      <c r="A14" s="130" t="str">
        <f>'1. паспорт местоположение '!A15:C15</f>
        <v>Строительство  участка  ВЛИ-0,4кВ от оп. №24 до  оп.№24/1  Л-1 ТП-140  (ТУ №124 от 22.10.2024г. (ФЛ Гришина  И.В.)</v>
      </c>
      <c r="B14" s="130"/>
      <c r="C14" s="130"/>
      <c r="D14" s="130"/>
      <c r="E14" s="130"/>
      <c r="F14" s="130"/>
      <c r="G14" s="130"/>
      <c r="H14" s="130"/>
      <c r="I14" s="130"/>
      <c r="J14" s="130"/>
      <c r="K14" s="130"/>
      <c r="L14" s="130"/>
      <c r="M14" s="130"/>
      <c r="N14" s="130"/>
      <c r="O14" s="130"/>
      <c r="P14" s="130"/>
      <c r="Q14" s="130"/>
      <c r="R14" s="130"/>
      <c r="S14" s="130"/>
      <c r="T14" s="130"/>
    </row>
    <row r="15" spans="1:20" s="1" customFormat="1" ht="15.75" x14ac:dyDescent="0.25">
      <c r="A15" s="131" t="s">
        <v>6</v>
      </c>
      <c r="B15" s="131"/>
      <c r="C15" s="131"/>
      <c r="D15" s="131"/>
      <c r="E15" s="131"/>
      <c r="F15" s="131"/>
      <c r="G15" s="131"/>
      <c r="H15" s="131"/>
      <c r="I15" s="131"/>
      <c r="J15" s="131"/>
      <c r="K15" s="131"/>
      <c r="L15" s="131"/>
      <c r="M15" s="131"/>
      <c r="N15" s="131"/>
      <c r="O15" s="131"/>
      <c r="P15" s="131"/>
      <c r="Q15" s="131"/>
      <c r="R15" s="131"/>
      <c r="S15" s="131"/>
      <c r="T15" s="131"/>
    </row>
    <row r="17" spans="1:27" s="9" customFormat="1" ht="18.75" x14ac:dyDescent="0.3">
      <c r="A17" s="132" t="s">
        <v>76</v>
      </c>
      <c r="B17" s="132"/>
      <c r="C17" s="132"/>
      <c r="D17" s="132"/>
      <c r="E17" s="132"/>
      <c r="F17" s="132"/>
      <c r="G17" s="132"/>
      <c r="H17" s="132"/>
      <c r="I17" s="132"/>
      <c r="J17" s="132"/>
      <c r="K17" s="132"/>
      <c r="L17" s="132"/>
      <c r="M17" s="132"/>
      <c r="N17" s="132"/>
      <c r="O17" s="132"/>
      <c r="P17" s="132"/>
      <c r="Q17" s="132"/>
      <c r="R17" s="132"/>
      <c r="S17" s="132"/>
      <c r="T17" s="132"/>
    </row>
    <row r="19" spans="1:27" s="1" customFormat="1" ht="15.75" x14ac:dyDescent="0.25">
      <c r="A19" s="135" t="s">
        <v>8</v>
      </c>
      <c r="B19" s="135" t="s">
        <v>77</v>
      </c>
      <c r="C19" s="135"/>
      <c r="D19" s="135" t="s">
        <v>78</v>
      </c>
      <c r="E19" s="135"/>
      <c r="F19" s="137" t="s">
        <v>48</v>
      </c>
      <c r="G19" s="137"/>
      <c r="H19" s="137"/>
      <c r="I19" s="137"/>
      <c r="J19" s="135" t="s">
        <v>79</v>
      </c>
      <c r="K19" s="135" t="s">
        <v>80</v>
      </c>
      <c r="L19" s="135"/>
      <c r="M19" s="135" t="s">
        <v>81</v>
      </c>
      <c r="N19" s="135"/>
      <c r="O19" s="135" t="s">
        <v>82</v>
      </c>
      <c r="P19" s="135"/>
      <c r="Q19" s="135" t="s">
        <v>83</v>
      </c>
      <c r="R19" s="135"/>
      <c r="S19" s="135" t="s">
        <v>84</v>
      </c>
      <c r="T19" s="135" t="s">
        <v>85</v>
      </c>
      <c r="U19" s="135" t="s">
        <v>86</v>
      </c>
      <c r="V19" s="135" t="s">
        <v>87</v>
      </c>
      <c r="W19" s="135"/>
      <c r="X19" s="137" t="s">
        <v>68</v>
      </c>
      <c r="Y19" s="137"/>
      <c r="Z19" s="137" t="s">
        <v>69</v>
      </c>
      <c r="AA19" s="137"/>
    </row>
    <row r="20" spans="1:27" s="1" customFormat="1" ht="110.25" x14ac:dyDescent="0.25">
      <c r="A20" s="139"/>
      <c r="B20" s="140"/>
      <c r="C20" s="141"/>
      <c r="D20" s="140"/>
      <c r="E20" s="141"/>
      <c r="F20" s="137" t="s">
        <v>88</v>
      </c>
      <c r="G20" s="137"/>
      <c r="H20" s="137" t="s">
        <v>89</v>
      </c>
      <c r="I20" s="137"/>
      <c r="J20" s="136"/>
      <c r="K20" s="140"/>
      <c r="L20" s="141"/>
      <c r="M20" s="140"/>
      <c r="N20" s="141"/>
      <c r="O20" s="140"/>
      <c r="P20" s="141"/>
      <c r="Q20" s="140"/>
      <c r="R20" s="141"/>
      <c r="S20" s="136"/>
      <c r="T20" s="136"/>
      <c r="U20" s="136"/>
      <c r="V20" s="140"/>
      <c r="W20" s="141"/>
      <c r="X20" s="6" t="s">
        <v>70</v>
      </c>
      <c r="Y20" s="6" t="s">
        <v>71</v>
      </c>
      <c r="Z20" s="6" t="s">
        <v>72</v>
      </c>
      <c r="AA20" s="6" t="s">
        <v>73</v>
      </c>
    </row>
    <row r="21" spans="1:27" s="1" customFormat="1" ht="15.75" x14ac:dyDescent="0.25">
      <c r="A21" s="136"/>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v>1</v>
      </c>
      <c r="B23" s="129" t="s">
        <v>21</v>
      </c>
      <c r="C23" s="129"/>
      <c r="D23" s="118" t="str">
        <f>B23</f>
        <v>-</v>
      </c>
      <c r="E23" s="129"/>
      <c r="F23" s="11" t="s">
        <v>21</v>
      </c>
      <c r="G23" s="11">
        <v>0.38</v>
      </c>
      <c r="H23" s="11" t="s">
        <v>21</v>
      </c>
      <c r="I23" s="11">
        <v>0.38</v>
      </c>
      <c r="J23" s="102"/>
      <c r="K23" s="10">
        <v>1</v>
      </c>
      <c r="L23" s="10">
        <v>2</v>
      </c>
      <c r="M23" s="129" t="s">
        <v>21</v>
      </c>
      <c r="N23" s="129" t="s">
        <v>503</v>
      </c>
      <c r="O23" s="129" t="s">
        <v>21</v>
      </c>
      <c r="P23" s="115" t="s">
        <v>475</v>
      </c>
      <c r="Q23" s="120" t="s">
        <v>21</v>
      </c>
      <c r="R23" s="120">
        <v>2.1000000000000001E-2</v>
      </c>
      <c r="S23" s="12" t="s">
        <v>21</v>
      </c>
      <c r="T23" s="12" t="s">
        <v>21</v>
      </c>
      <c r="U23" s="10" t="s">
        <v>21</v>
      </c>
      <c r="V23" s="129" t="s">
        <v>21</v>
      </c>
      <c r="W23" s="113" t="s">
        <v>476</v>
      </c>
      <c r="X23" s="113" t="s">
        <v>21</v>
      </c>
      <c r="Y23" s="113" t="s">
        <v>21</v>
      </c>
      <c r="Z23" s="113" t="s">
        <v>21</v>
      </c>
      <c r="AA23" s="113" t="s">
        <v>21</v>
      </c>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view="pageBreakPreview" topLeftCell="A10" zoomScaleSheetLayoutView="100" workbookViewId="0">
      <selection activeCell="A5" sqref="A5:C5"/>
    </sheetView>
  </sheetViews>
  <sheetFormatPr defaultColWidth="9" defaultRowHeight="15.75" x14ac:dyDescent="0.25"/>
  <cols>
    <col min="1" max="1" width="9" style="8" customWidth="1"/>
    <col min="2" max="2" width="56.85546875" style="1" customWidth="1"/>
    <col min="3" max="3" width="103.85546875" style="1" customWidth="1"/>
  </cols>
  <sheetData>
    <row r="1" spans="1:3" x14ac:dyDescent="0.25">
      <c r="C1" s="1" t="s">
        <v>0</v>
      </c>
    </row>
    <row r="2" spans="1:3" x14ac:dyDescent="0.25">
      <c r="C2" s="1" t="s">
        <v>1</v>
      </c>
    </row>
    <row r="3" spans="1:3" x14ac:dyDescent="0.25">
      <c r="C3" s="1" t="s">
        <v>478</v>
      </c>
    </row>
    <row r="5" spans="1:3" x14ac:dyDescent="0.25">
      <c r="A5" s="133" t="s">
        <v>479</v>
      </c>
      <c r="B5" s="133"/>
      <c r="C5" s="133"/>
    </row>
    <row r="7" spans="1:3" ht="18.75" x14ac:dyDescent="0.3">
      <c r="A7" s="134" t="s">
        <v>3</v>
      </c>
      <c r="B7" s="134"/>
      <c r="C7" s="134"/>
    </row>
    <row r="9" spans="1:3" x14ac:dyDescent="0.25">
      <c r="A9" s="133" t="str">
        <f>'1. паспорт местоположение '!A9:C9</f>
        <v>ГУП СК "Ставэлектросеть"</v>
      </c>
      <c r="B9" s="133"/>
      <c r="C9" s="133"/>
    </row>
    <row r="10" spans="1:3" x14ac:dyDescent="0.25">
      <c r="A10" s="131" t="s">
        <v>4</v>
      </c>
      <c r="B10" s="131"/>
      <c r="C10" s="131"/>
    </row>
    <row r="12" spans="1:3" x14ac:dyDescent="0.25">
      <c r="A12" s="133" t="str">
        <f>'1. паспорт местоположение '!A12:C12</f>
        <v>Р_СТР0004</v>
      </c>
      <c r="B12" s="133"/>
      <c r="C12" s="133"/>
    </row>
    <row r="13" spans="1:3" x14ac:dyDescent="0.25">
      <c r="A13" s="131" t="s">
        <v>5</v>
      </c>
      <c r="B13" s="131"/>
      <c r="C13" s="131"/>
    </row>
    <row r="15" spans="1:3" x14ac:dyDescent="0.25">
      <c r="A15" s="130" t="str">
        <f>'1. паспорт местоположение '!A15:C15</f>
        <v>Строительство  участка  ВЛИ-0,4кВ от оп. №24 до  оп.№24/1  Л-1 ТП-140  (ТУ №124 от 22.10.2024г. (ФЛ Гришина  И.В.)</v>
      </c>
      <c r="B15" s="130"/>
      <c r="C15" s="130"/>
    </row>
    <row r="16" spans="1:3" x14ac:dyDescent="0.25">
      <c r="A16" s="131" t="s">
        <v>6</v>
      </c>
      <c r="B16" s="131"/>
      <c r="C16" s="131"/>
    </row>
    <row r="18" spans="1:3" ht="18.75" x14ac:dyDescent="0.3">
      <c r="A18" s="138" t="s">
        <v>90</v>
      </c>
      <c r="B18" s="138"/>
      <c r="C18" s="138"/>
    </row>
    <row r="20" spans="1:3" x14ac:dyDescent="0.25">
      <c r="A20" s="2" t="s">
        <v>8</v>
      </c>
      <c r="B20" s="3" t="s">
        <v>9</v>
      </c>
      <c r="C20" s="3" t="s">
        <v>10</v>
      </c>
    </row>
    <row r="21" spans="1:3" x14ac:dyDescent="0.25">
      <c r="A21" s="4">
        <v>1</v>
      </c>
      <c r="B21" s="4">
        <v>2</v>
      </c>
      <c r="C21" s="4">
        <v>3</v>
      </c>
    </row>
    <row r="22" spans="1:3" ht="63.75" customHeight="1" x14ac:dyDescent="0.25">
      <c r="A22" s="5">
        <v>1</v>
      </c>
      <c r="B22" s="2" t="s">
        <v>91</v>
      </c>
      <c r="C22" s="99" t="s">
        <v>473</v>
      </c>
    </row>
    <row r="23" spans="1:3" ht="56.25" customHeight="1" x14ac:dyDescent="0.25">
      <c r="A23" s="5">
        <v>2</v>
      </c>
      <c r="B23" s="2" t="s">
        <v>92</v>
      </c>
      <c r="C23" s="100" t="s">
        <v>472</v>
      </c>
    </row>
    <row r="24" spans="1:3" ht="56.25" customHeight="1" x14ac:dyDescent="0.25">
      <c r="A24" s="5">
        <v>3</v>
      </c>
      <c r="B24" s="2" t="s">
        <v>93</v>
      </c>
      <c r="C24" s="101" t="s">
        <v>486</v>
      </c>
    </row>
    <row r="25" spans="1:3" ht="31.5" x14ac:dyDescent="0.25">
      <c r="A25" s="5">
        <v>4</v>
      </c>
      <c r="B25" s="2" t="s">
        <v>94</v>
      </c>
      <c r="C25" s="129" t="s">
        <v>21</v>
      </c>
    </row>
    <row r="26" spans="1:3" ht="31.5" x14ac:dyDescent="0.25">
      <c r="A26" s="5">
        <v>5</v>
      </c>
      <c r="B26" s="2" t="s">
        <v>95</v>
      </c>
      <c r="C26" s="129" t="s">
        <v>21</v>
      </c>
    </row>
    <row r="27" spans="1:3" ht="70.5" customHeight="1" x14ac:dyDescent="0.25">
      <c r="A27" s="5">
        <v>6</v>
      </c>
      <c r="B27" s="79" t="s">
        <v>96</v>
      </c>
      <c r="C27" s="100" t="s">
        <v>474</v>
      </c>
    </row>
    <row r="28" spans="1:3" x14ac:dyDescent="0.25">
      <c r="A28" s="5">
        <v>7</v>
      </c>
      <c r="B28" s="2" t="s">
        <v>97</v>
      </c>
      <c r="C28" s="13">
        <v>2024</v>
      </c>
    </row>
    <row r="29" spans="1:3" x14ac:dyDescent="0.25">
      <c r="A29" s="5">
        <v>8</v>
      </c>
      <c r="B29" s="2" t="s">
        <v>98</v>
      </c>
      <c r="C29" s="46">
        <v>2025</v>
      </c>
    </row>
    <row r="30" spans="1:3" x14ac:dyDescent="0.25">
      <c r="A30" s="5">
        <v>9</v>
      </c>
      <c r="B30" s="2" t="s">
        <v>99</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scale="6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D1" zoomScale="77" zoomScaleNormal="77" workbookViewId="0">
      <selection activeCell="E32" sqref="E32"/>
    </sheetView>
  </sheetViews>
  <sheetFormatPr defaultColWidth="9" defaultRowHeight="15" x14ac:dyDescent="0.25"/>
  <cols>
    <col min="1" max="1" width="9" style="8" customWidth="1"/>
    <col min="2" max="2" width="37.85546875" style="8" customWidth="1"/>
    <col min="3" max="10" width="9" style="8" customWidth="1"/>
    <col min="11" max="11" width="35.5703125" style="8" customWidth="1"/>
    <col min="12" max="12" width="26" style="8" customWidth="1"/>
    <col min="13" max="13" width="41.85546875" style="8" customWidth="1"/>
    <col min="14" max="14" width="37" style="8" customWidth="1"/>
    <col min="15" max="15" width="39.85546875" style="8" customWidth="1"/>
    <col min="16" max="25" width="9" style="8" customWidth="1"/>
    <col min="26" max="26" width="39.855468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30" t="s">
        <v>479</v>
      </c>
      <c r="B5" s="130"/>
      <c r="C5" s="130"/>
      <c r="D5" s="142"/>
      <c r="E5" s="142"/>
      <c r="F5" s="142"/>
      <c r="G5" s="142"/>
      <c r="H5" s="142"/>
      <c r="I5" s="142"/>
      <c r="J5" s="142"/>
      <c r="K5" s="142"/>
      <c r="L5" s="142"/>
      <c r="M5" s="142"/>
      <c r="N5" s="142"/>
      <c r="O5" s="142"/>
      <c r="P5" s="142"/>
      <c r="Q5" s="142"/>
      <c r="R5" s="142"/>
      <c r="S5" s="142"/>
      <c r="T5" s="142"/>
      <c r="U5" s="142"/>
      <c r="V5" s="142"/>
      <c r="W5" s="142"/>
      <c r="X5" s="142"/>
      <c r="Y5" s="142"/>
      <c r="Z5" s="142"/>
    </row>
    <row r="7" spans="1:26" ht="18.75" x14ac:dyDescent="0.3">
      <c r="A7" s="134" t="s">
        <v>3</v>
      </c>
      <c r="B7" s="134"/>
      <c r="C7" s="134"/>
      <c r="D7" s="134"/>
      <c r="E7" s="134"/>
      <c r="F7" s="134"/>
      <c r="G7" s="134"/>
      <c r="H7" s="134"/>
      <c r="I7" s="134"/>
      <c r="J7" s="134"/>
      <c r="K7" s="134"/>
      <c r="L7" s="134"/>
      <c r="M7" s="134"/>
      <c r="N7" s="134"/>
      <c r="O7" s="134"/>
      <c r="P7" s="134"/>
      <c r="Q7" s="134"/>
      <c r="R7" s="134"/>
      <c r="S7" s="134"/>
      <c r="T7" s="134"/>
      <c r="U7" s="134"/>
      <c r="V7" s="134"/>
      <c r="W7" s="134"/>
      <c r="X7" s="134"/>
      <c r="Y7" s="134"/>
      <c r="Z7" s="134"/>
    </row>
    <row r="9" spans="1:26" ht="15.75" x14ac:dyDescent="0.25">
      <c r="A9" s="133" t="str">
        <f>'1. паспорт местоположение '!A9:C9</f>
        <v>ГУП СК "Ставэлектросеть"</v>
      </c>
      <c r="B9" s="133"/>
      <c r="C9" s="133"/>
      <c r="D9" s="133"/>
      <c r="E9" s="133"/>
      <c r="F9" s="133"/>
      <c r="G9" s="133"/>
      <c r="H9" s="133"/>
      <c r="I9" s="133"/>
      <c r="J9" s="133"/>
      <c r="K9" s="133"/>
      <c r="L9" s="133"/>
      <c r="M9" s="133"/>
      <c r="N9" s="133"/>
      <c r="O9" s="133"/>
      <c r="P9" s="133"/>
      <c r="Q9" s="133"/>
      <c r="R9" s="133"/>
      <c r="S9" s="133"/>
      <c r="T9" s="133"/>
      <c r="U9" s="133"/>
      <c r="V9" s="133"/>
      <c r="W9" s="133"/>
      <c r="X9" s="133"/>
      <c r="Y9" s="133"/>
      <c r="Z9" s="133"/>
    </row>
    <row r="10" spans="1:26" ht="15.75" x14ac:dyDescent="0.25">
      <c r="A10" s="131" t="s">
        <v>4</v>
      </c>
      <c r="B10" s="131"/>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row>
    <row r="12" spans="1:26" ht="15.75" x14ac:dyDescent="0.25">
      <c r="A12" s="133" t="str">
        <f>'1. паспорт местоположение '!A12:C12</f>
        <v>Р_СТР0004</v>
      </c>
      <c r="B12" s="133"/>
      <c r="C12" s="133"/>
      <c r="D12" s="133"/>
      <c r="E12" s="133"/>
      <c r="F12" s="133"/>
      <c r="G12" s="133"/>
      <c r="H12" s="133"/>
      <c r="I12" s="133"/>
      <c r="J12" s="133"/>
      <c r="K12" s="133"/>
      <c r="L12" s="133"/>
      <c r="M12" s="133"/>
      <c r="N12" s="133"/>
      <c r="O12" s="133"/>
      <c r="P12" s="133"/>
      <c r="Q12" s="133"/>
      <c r="R12" s="133"/>
      <c r="S12" s="133"/>
      <c r="T12" s="133"/>
      <c r="U12" s="133"/>
      <c r="V12" s="133"/>
      <c r="W12" s="133"/>
      <c r="X12" s="133"/>
      <c r="Y12" s="133"/>
      <c r="Z12" s="133"/>
    </row>
    <row r="13" spans="1:26" ht="15.75" x14ac:dyDescent="0.25">
      <c r="A13" s="131" t="s">
        <v>5</v>
      </c>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row>
    <row r="15" spans="1:26" ht="15.75" x14ac:dyDescent="0.25">
      <c r="A15" s="130" t="str">
        <f>'1. паспорт местоположение '!A15:C15</f>
        <v>Строительство  участка  ВЛИ-0,4кВ от оп. №24 до  оп.№24/1  Л-1 ТП-140  (ТУ №124 от 22.10.2024г. (ФЛ Гришина  И.В.)</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row>
    <row r="16" spans="1:26" ht="15.75" x14ac:dyDescent="0.25">
      <c r="A16" s="131" t="s">
        <v>6</v>
      </c>
      <c r="B16" s="131"/>
      <c r="C16" s="131"/>
      <c r="D16" s="131"/>
      <c r="E16" s="131"/>
      <c r="F16" s="131"/>
      <c r="G16" s="131"/>
      <c r="H16" s="131"/>
      <c r="I16" s="131"/>
      <c r="J16" s="131"/>
      <c r="K16" s="131"/>
      <c r="L16" s="131"/>
      <c r="M16" s="131"/>
      <c r="N16" s="131"/>
      <c r="O16" s="131"/>
      <c r="P16" s="131"/>
      <c r="Q16" s="131"/>
      <c r="R16" s="131"/>
      <c r="S16" s="131"/>
      <c r="T16" s="131"/>
      <c r="U16" s="131"/>
      <c r="V16" s="131"/>
      <c r="W16" s="131"/>
      <c r="X16" s="131"/>
      <c r="Y16" s="131"/>
      <c r="Z16" s="131"/>
    </row>
    <row r="17" spans="1:26" s="15" customFormat="1" ht="15.75" x14ac:dyDescent="0.25">
      <c r="A17" s="14" t="s">
        <v>100</v>
      </c>
    </row>
    <row r="18" spans="1:26" s="16" customFormat="1" ht="15.75" x14ac:dyDescent="0.25">
      <c r="A18" s="143" t="s">
        <v>101</v>
      </c>
      <c r="B18" s="143"/>
      <c r="C18" s="143"/>
      <c r="D18" s="143"/>
      <c r="E18" s="143"/>
      <c r="F18" s="143"/>
      <c r="G18" s="143"/>
      <c r="H18" s="143"/>
      <c r="I18" s="143"/>
      <c r="J18" s="143"/>
      <c r="K18" s="143"/>
      <c r="L18" s="143"/>
      <c r="M18" s="143"/>
      <c r="N18" s="143" t="s">
        <v>102</v>
      </c>
      <c r="O18" s="143"/>
      <c r="P18" s="143"/>
      <c r="Q18" s="143"/>
      <c r="R18" s="143"/>
      <c r="S18" s="143"/>
      <c r="T18" s="143"/>
      <c r="U18" s="143"/>
      <c r="V18" s="143"/>
      <c r="W18" s="143"/>
      <c r="X18" s="143"/>
      <c r="Y18" s="143"/>
      <c r="Z18" s="143"/>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7"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7"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7" customFormat="1" ht="15.75" x14ac:dyDescent="0.25">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7" customFormat="1" ht="15.75" x14ac:dyDescent="0.25">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75" x14ac:dyDescent="0.25">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75" x14ac:dyDescent="0.25">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75" x14ac:dyDescent="0.25">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75" x14ac:dyDescent="0.25">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75" x14ac:dyDescent="0.25">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workbookViewId="0">
      <selection activeCell="E46" sqref="E46"/>
    </sheetView>
  </sheetViews>
  <sheetFormatPr defaultColWidth="9" defaultRowHeight="11.45" customHeight="1" x14ac:dyDescent="0.25"/>
  <cols>
    <col min="1" max="1" width="9.140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478</v>
      </c>
    </row>
    <row r="4" spans="1:15" ht="15" x14ac:dyDescent="0.25"/>
    <row r="5" spans="1:15" ht="15.75" x14ac:dyDescent="0.25">
      <c r="A5" s="133" t="s">
        <v>479</v>
      </c>
      <c r="B5" s="133"/>
      <c r="C5" s="133"/>
      <c r="D5" s="133"/>
      <c r="E5" s="133"/>
      <c r="F5" s="133"/>
      <c r="G5" s="133"/>
      <c r="H5" s="133"/>
      <c r="I5" s="133"/>
      <c r="J5" s="133"/>
      <c r="K5" s="133"/>
      <c r="L5" s="133"/>
      <c r="M5" s="133"/>
      <c r="N5" s="133"/>
      <c r="O5" s="133"/>
    </row>
    <row r="6" spans="1:15" ht="15" x14ac:dyDescent="0.25"/>
    <row r="7" spans="1:15" ht="18.75" x14ac:dyDescent="0.3">
      <c r="A7" s="134" t="s">
        <v>3</v>
      </c>
      <c r="B7" s="134"/>
      <c r="C7" s="134"/>
      <c r="D7" s="134"/>
      <c r="E7" s="134"/>
      <c r="F7" s="134"/>
      <c r="G7" s="134"/>
      <c r="H7" s="134"/>
      <c r="I7" s="134"/>
      <c r="J7" s="134"/>
      <c r="K7" s="134"/>
      <c r="L7" s="134"/>
      <c r="M7" s="134"/>
      <c r="N7" s="134"/>
      <c r="O7" s="134"/>
    </row>
    <row r="8" spans="1:15" ht="15" x14ac:dyDescent="0.25"/>
    <row r="9" spans="1:15" ht="15.75" x14ac:dyDescent="0.25">
      <c r="A9" s="133" t="str">
        <f>'1. паспорт местоположение '!A9:C9</f>
        <v>ГУП СК "Ставэлектросеть"</v>
      </c>
      <c r="B9" s="133"/>
      <c r="C9" s="133"/>
      <c r="D9" s="133"/>
      <c r="E9" s="133"/>
      <c r="F9" s="133"/>
      <c r="G9" s="133"/>
      <c r="H9" s="133"/>
      <c r="I9" s="133"/>
      <c r="J9" s="133"/>
      <c r="K9" s="133"/>
      <c r="L9" s="133"/>
      <c r="M9" s="133"/>
      <c r="N9" s="133"/>
      <c r="O9" s="133"/>
    </row>
    <row r="10" spans="1:15" ht="15.75" x14ac:dyDescent="0.25">
      <c r="A10" s="131" t="s">
        <v>4</v>
      </c>
      <c r="B10" s="131"/>
      <c r="C10" s="131"/>
      <c r="D10" s="131"/>
      <c r="E10" s="131"/>
      <c r="F10" s="131"/>
      <c r="G10" s="131"/>
      <c r="H10" s="131"/>
      <c r="I10" s="131"/>
      <c r="J10" s="131"/>
      <c r="K10" s="131"/>
      <c r="L10" s="131"/>
      <c r="M10" s="131"/>
      <c r="N10" s="131"/>
      <c r="O10" s="131"/>
    </row>
    <row r="11" spans="1:15" ht="15" x14ac:dyDescent="0.25"/>
    <row r="12" spans="1:15" ht="15.75" x14ac:dyDescent="0.25">
      <c r="A12" s="133" t="str">
        <f>'1. паспорт местоположение '!A12:C12</f>
        <v>Р_СТР0004</v>
      </c>
      <c r="B12" s="133"/>
      <c r="C12" s="133"/>
      <c r="D12" s="133"/>
      <c r="E12" s="133"/>
      <c r="F12" s="133"/>
      <c r="G12" s="133"/>
      <c r="H12" s="133"/>
      <c r="I12" s="133"/>
      <c r="J12" s="133"/>
      <c r="K12" s="133"/>
      <c r="L12" s="133"/>
      <c r="M12" s="133"/>
      <c r="N12" s="133"/>
      <c r="O12" s="133"/>
    </row>
    <row r="13" spans="1:15" ht="15.75" x14ac:dyDescent="0.25">
      <c r="A13" s="131" t="s">
        <v>5</v>
      </c>
      <c r="B13" s="131"/>
      <c r="C13" s="131"/>
      <c r="D13" s="131"/>
      <c r="E13" s="131"/>
      <c r="F13" s="131"/>
      <c r="G13" s="131"/>
      <c r="H13" s="131"/>
      <c r="I13" s="131"/>
      <c r="J13" s="131"/>
      <c r="K13" s="131"/>
      <c r="L13" s="131"/>
      <c r="M13" s="131"/>
      <c r="N13" s="131"/>
      <c r="O13" s="131"/>
    </row>
    <row r="14" spans="1:15" ht="15" x14ac:dyDescent="0.25"/>
    <row r="15" spans="1:15" ht="15.75" x14ac:dyDescent="0.25">
      <c r="A15" s="130" t="str">
        <f>'1. паспорт местоположение '!A15:C15</f>
        <v>Строительство  участка  ВЛИ-0,4кВ от оп. №24 до  оп.№24/1  Л-1 ТП-140  (ТУ №124 от 22.10.2024г. (ФЛ Гришина  И.В.)</v>
      </c>
      <c r="B15" s="130"/>
      <c r="C15" s="130"/>
      <c r="D15" s="130"/>
      <c r="E15" s="130"/>
      <c r="F15" s="130"/>
      <c r="G15" s="130"/>
      <c r="H15" s="130"/>
      <c r="I15" s="130"/>
      <c r="J15" s="130"/>
      <c r="K15" s="130"/>
      <c r="L15" s="130"/>
      <c r="M15" s="130"/>
      <c r="N15" s="130"/>
      <c r="O15" s="130"/>
    </row>
    <row r="16" spans="1:15" ht="15.75" x14ac:dyDescent="0.25">
      <c r="A16" s="131" t="s">
        <v>6</v>
      </c>
      <c r="B16" s="131"/>
      <c r="C16" s="131"/>
      <c r="D16" s="131"/>
      <c r="E16" s="131"/>
      <c r="F16" s="131"/>
      <c r="G16" s="131"/>
      <c r="H16" s="131"/>
      <c r="I16" s="131"/>
      <c r="J16" s="131"/>
      <c r="K16" s="131"/>
      <c r="L16" s="131"/>
      <c r="M16" s="131"/>
      <c r="N16" s="131"/>
      <c r="O16" s="131"/>
    </row>
    <row r="17" spans="1:15" ht="15" x14ac:dyDescent="0.25"/>
    <row r="18" spans="1:15" ht="18.75" x14ac:dyDescent="0.3">
      <c r="A18" s="138" t="s">
        <v>128</v>
      </c>
      <c r="B18" s="138"/>
      <c r="C18" s="138"/>
      <c r="D18" s="138"/>
      <c r="E18" s="138"/>
      <c r="F18" s="138"/>
      <c r="G18" s="138"/>
      <c r="H18" s="138"/>
      <c r="I18" s="138"/>
      <c r="J18" s="138"/>
      <c r="K18" s="138"/>
      <c r="L18" s="138"/>
      <c r="M18" s="138"/>
      <c r="N18" s="138"/>
      <c r="O18" s="138"/>
    </row>
    <row r="19" spans="1:15" ht="15.75" x14ac:dyDescent="0.25">
      <c r="A19" s="144" t="s">
        <v>8</v>
      </c>
      <c r="B19" s="144" t="s">
        <v>129</v>
      </c>
      <c r="C19" s="144" t="s">
        <v>130</v>
      </c>
      <c r="D19" s="144" t="s">
        <v>131</v>
      </c>
      <c r="E19" s="143" t="s">
        <v>132</v>
      </c>
      <c r="F19" s="143"/>
      <c r="G19" s="143"/>
      <c r="H19" s="143"/>
      <c r="I19" s="143"/>
      <c r="J19" s="143" t="s">
        <v>133</v>
      </c>
      <c r="K19" s="143"/>
      <c r="L19" s="143"/>
      <c r="M19" s="143"/>
      <c r="N19" s="143"/>
      <c r="O19" s="143"/>
    </row>
    <row r="20" spans="1:15" ht="15.75" x14ac:dyDescent="0.25">
      <c r="A20" s="145"/>
      <c r="B20" s="145"/>
      <c r="C20" s="145"/>
      <c r="D20" s="145"/>
      <c r="E20" s="2" t="s">
        <v>134</v>
      </c>
      <c r="F20" s="2" t="s">
        <v>135</v>
      </c>
      <c r="G20" s="2" t="s">
        <v>136</v>
      </c>
      <c r="H20" s="2" t="s">
        <v>137</v>
      </c>
      <c r="I20" s="2" t="s">
        <v>138</v>
      </c>
      <c r="J20" s="18">
        <v>2021</v>
      </c>
      <c r="K20" s="18">
        <v>2022</v>
      </c>
      <c r="L20" s="18">
        <v>2023</v>
      </c>
      <c r="M20" s="18">
        <v>2024</v>
      </c>
      <c r="N20" s="18">
        <v>2025</v>
      </c>
      <c r="O20" s="18">
        <v>2026</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6" workbookViewId="0">
      <selection activeCell="E21" sqref="E21:F21"/>
    </sheetView>
  </sheetViews>
  <sheetFormatPr defaultColWidth="9" defaultRowHeight="11.45" customHeight="1" x14ac:dyDescent="0.25"/>
  <cols>
    <col min="1" max="1" width="29.85546875" style="8" customWidth="1"/>
    <col min="2" max="6" width="9" style="8" customWidth="1"/>
    <col min="7" max="63" width="13.2851562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478</v>
      </c>
    </row>
    <row r="4" spans="1:12" ht="15.95" customHeight="1" x14ac:dyDescent="0.25"/>
    <row r="5" spans="1:12" ht="15.95" customHeight="1" x14ac:dyDescent="0.25">
      <c r="A5" s="133" t="s">
        <v>479</v>
      </c>
      <c r="B5" s="133"/>
      <c r="C5" s="133"/>
      <c r="D5" s="133"/>
      <c r="E5" s="133"/>
      <c r="F5" s="133"/>
      <c r="G5" s="133"/>
      <c r="H5" s="133"/>
      <c r="I5" s="133"/>
      <c r="J5" s="133"/>
      <c r="K5" s="133"/>
      <c r="L5" s="133"/>
    </row>
    <row r="6" spans="1:12" ht="15.95" customHeight="1" x14ac:dyDescent="0.25"/>
    <row r="7" spans="1:12" ht="18.95" customHeight="1" x14ac:dyDescent="0.3">
      <c r="A7" s="134" t="s">
        <v>3</v>
      </c>
      <c r="B7" s="134"/>
      <c r="C7" s="134"/>
      <c r="D7" s="134"/>
      <c r="E7" s="134"/>
      <c r="F7" s="134"/>
      <c r="G7" s="134"/>
      <c r="H7" s="134"/>
      <c r="I7" s="134"/>
      <c r="J7" s="134"/>
      <c r="K7" s="134"/>
      <c r="L7" s="134"/>
    </row>
    <row r="8" spans="1:12" ht="15.95" customHeight="1" x14ac:dyDescent="0.25"/>
    <row r="9" spans="1:12" ht="15.95" customHeight="1" x14ac:dyDescent="0.25">
      <c r="A9" s="133" t="str">
        <f>'1. паспорт местоположение '!A9:C9</f>
        <v>ГУП СК "Ставэлектросеть"</v>
      </c>
      <c r="B9" s="133"/>
      <c r="C9" s="133"/>
      <c r="D9" s="133"/>
      <c r="E9" s="133"/>
      <c r="F9" s="133"/>
      <c r="G9" s="133"/>
      <c r="H9" s="133"/>
      <c r="I9" s="133"/>
      <c r="J9" s="133"/>
      <c r="K9" s="133"/>
      <c r="L9" s="133"/>
    </row>
    <row r="10" spans="1:12" ht="15.95" customHeight="1" x14ac:dyDescent="0.25">
      <c r="A10" s="131" t="s">
        <v>4</v>
      </c>
      <c r="B10" s="131"/>
      <c r="C10" s="131"/>
      <c r="D10" s="131"/>
      <c r="E10" s="131"/>
      <c r="F10" s="131"/>
      <c r="G10" s="131"/>
      <c r="H10" s="131"/>
      <c r="I10" s="131"/>
      <c r="J10" s="131"/>
      <c r="K10" s="131"/>
      <c r="L10" s="131"/>
    </row>
    <row r="11" spans="1:12" ht="15.95" customHeight="1" x14ac:dyDescent="0.25"/>
    <row r="12" spans="1:12" ht="15.95" customHeight="1" x14ac:dyDescent="0.25">
      <c r="G12" s="114" t="s">
        <v>481</v>
      </c>
    </row>
    <row r="13" spans="1:12" ht="15.95" customHeight="1" x14ac:dyDescent="0.25">
      <c r="A13" s="131" t="s">
        <v>5</v>
      </c>
      <c r="B13" s="131"/>
      <c r="C13" s="131"/>
      <c r="D13" s="131"/>
      <c r="E13" s="131"/>
      <c r="F13" s="131"/>
      <c r="G13" s="131"/>
      <c r="H13" s="131"/>
      <c r="I13" s="131"/>
      <c r="J13" s="131"/>
      <c r="K13" s="131"/>
      <c r="L13" s="131"/>
    </row>
    <row r="14" spans="1:12" ht="15.95" customHeight="1" x14ac:dyDescent="0.25"/>
    <row r="15" spans="1:12" ht="32.1" customHeight="1" x14ac:dyDescent="0.25">
      <c r="A15" s="130" t="str">
        <f>'1. паспорт местоположение '!A15:C15</f>
        <v>Строительство  участка  ВЛИ-0,4кВ от оп. №24 до  оп.№24/1  Л-1 ТП-140  (ТУ №124 от 22.10.2024г. (ФЛ Гришина  И.В.)</v>
      </c>
      <c r="B15" s="130"/>
      <c r="C15" s="130"/>
      <c r="D15" s="130"/>
      <c r="E15" s="130"/>
      <c r="F15" s="130"/>
      <c r="G15" s="130"/>
      <c r="H15" s="130"/>
      <c r="I15" s="130"/>
      <c r="J15" s="130"/>
      <c r="K15" s="130"/>
      <c r="L15" s="130"/>
    </row>
    <row r="16" spans="1:12" ht="15.95" customHeight="1" x14ac:dyDescent="0.25">
      <c r="A16" s="131" t="s">
        <v>6</v>
      </c>
      <c r="B16" s="131"/>
      <c r="C16" s="131"/>
      <c r="D16" s="131"/>
      <c r="E16" s="131"/>
      <c r="F16" s="131"/>
      <c r="G16" s="131"/>
      <c r="H16" s="131"/>
      <c r="I16" s="131"/>
      <c r="J16" s="131"/>
      <c r="K16" s="131"/>
      <c r="L16" s="131"/>
    </row>
    <row r="17" spans="1:63" ht="15.95" customHeight="1" x14ac:dyDescent="0.25"/>
    <row r="18" spans="1:63" ht="18.95" customHeight="1" x14ac:dyDescent="0.3">
      <c r="A18" s="138" t="s">
        <v>139</v>
      </c>
      <c r="B18" s="138"/>
      <c r="C18" s="138"/>
      <c r="D18" s="138"/>
      <c r="E18" s="138"/>
      <c r="F18" s="138"/>
      <c r="G18" s="138"/>
      <c r="H18" s="138"/>
      <c r="I18" s="138"/>
      <c r="J18" s="138"/>
      <c r="K18" s="138"/>
      <c r="L18" s="138"/>
    </row>
    <row r="19" spans="1:63" ht="15.95" customHeight="1" x14ac:dyDescent="0.25"/>
    <row r="20" spans="1:63" ht="15.95" customHeight="1" thickBot="1" x14ac:dyDescent="0.3">
      <c r="A20" s="166" t="s">
        <v>140</v>
      </c>
      <c r="B20" s="166"/>
      <c r="C20" s="166"/>
      <c r="D20" s="166"/>
      <c r="E20" s="166" t="s">
        <v>141</v>
      </c>
      <c r="F20" s="16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5.95" customHeight="1" thickBot="1" x14ac:dyDescent="0.3">
      <c r="A21" s="162" t="s">
        <v>142</v>
      </c>
      <c r="B21" s="162"/>
      <c r="C21" s="162"/>
      <c r="D21" s="162"/>
      <c r="E21" s="167">
        <f>'1. паспорт местоположение '!C49/1.2</f>
        <v>1.6920200000000003E-2</v>
      </c>
      <c r="F21" s="167"/>
      <c r="G21" s="26"/>
      <c r="H21" s="166" t="s">
        <v>143</v>
      </c>
      <c r="I21" s="166"/>
      <c r="J21" s="16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5.95" customHeight="1" thickBot="1" x14ac:dyDescent="0.3">
      <c r="A22" s="156" t="s">
        <v>144</v>
      </c>
      <c r="B22" s="156"/>
      <c r="C22" s="156"/>
      <c r="D22" s="156"/>
      <c r="E22" s="157"/>
      <c r="F22" s="157"/>
      <c r="G22" s="27"/>
      <c r="H22" s="163" t="s">
        <v>145</v>
      </c>
      <c r="I22" s="163"/>
      <c r="J22" s="163"/>
      <c r="K22" s="165"/>
      <c r="L22" s="165"/>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56" t="s">
        <v>146</v>
      </c>
      <c r="B23" s="156"/>
      <c r="C23" s="156"/>
      <c r="D23" s="156"/>
      <c r="E23" s="158"/>
      <c r="F23" s="158"/>
      <c r="G23" s="27"/>
      <c r="H23" s="163" t="s">
        <v>147</v>
      </c>
      <c r="I23" s="163"/>
      <c r="J23" s="163"/>
      <c r="K23" s="165"/>
      <c r="L23" s="165"/>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60" t="s">
        <v>148</v>
      </c>
      <c r="B24" s="160"/>
      <c r="C24" s="160"/>
      <c r="D24" s="160"/>
      <c r="E24" s="158"/>
      <c r="F24" s="158"/>
      <c r="G24" s="27"/>
      <c r="H24" s="163" t="s">
        <v>149</v>
      </c>
      <c r="I24" s="163"/>
      <c r="J24" s="163"/>
      <c r="K24" s="157"/>
      <c r="L24" s="157"/>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5.95" customHeight="1" thickBot="1" x14ac:dyDescent="0.3">
      <c r="A25" s="162" t="s">
        <v>150</v>
      </c>
      <c r="B25" s="162"/>
      <c r="C25" s="162"/>
      <c r="D25" s="162"/>
      <c r="E25" s="157"/>
      <c r="F25" s="157"/>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5.95" customHeight="1" thickBot="1" x14ac:dyDescent="0.3">
      <c r="A26" s="156" t="s">
        <v>151</v>
      </c>
      <c r="B26" s="156"/>
      <c r="C26" s="156"/>
      <c r="D26" s="156"/>
      <c r="E26" s="157"/>
      <c r="F26" s="157"/>
      <c r="G26" s="26"/>
      <c r="H26" s="164" t="s">
        <v>446</v>
      </c>
      <c r="I26" s="164"/>
      <c r="J26" s="164"/>
      <c r="K26" s="164"/>
      <c r="L26" s="164"/>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5.95" customHeight="1" thickBot="1" x14ac:dyDescent="0.3">
      <c r="A27" s="156" t="s">
        <v>152</v>
      </c>
      <c r="B27" s="156"/>
      <c r="C27" s="156"/>
      <c r="D27" s="156"/>
      <c r="E27" s="157"/>
      <c r="F27" s="157"/>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56" t="s">
        <v>153</v>
      </c>
      <c r="B28" s="156"/>
      <c r="C28" s="156"/>
      <c r="D28" s="156"/>
      <c r="E28" s="157"/>
      <c r="F28" s="157"/>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5.95" customHeight="1" thickBot="1" x14ac:dyDescent="0.3">
      <c r="A29" s="156" t="s">
        <v>154</v>
      </c>
      <c r="B29" s="156"/>
      <c r="C29" s="156"/>
      <c r="D29" s="156"/>
      <c r="E29" s="158"/>
      <c r="F29" s="158"/>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5.95" customHeight="1" thickBot="1" x14ac:dyDescent="0.3">
      <c r="A30" s="156" t="s">
        <v>155</v>
      </c>
      <c r="B30" s="156"/>
      <c r="C30" s="156"/>
      <c r="D30" s="156"/>
      <c r="E30" s="157"/>
      <c r="F30" s="157"/>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5.95" customHeight="1" thickBot="1" x14ac:dyDescent="0.3">
      <c r="A31" s="156"/>
      <c r="B31" s="156"/>
      <c r="C31" s="156"/>
      <c r="D31" s="156"/>
      <c r="E31" s="159"/>
      <c r="F31" s="159"/>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5.95" customHeight="1" thickBot="1" x14ac:dyDescent="0.3">
      <c r="A32" s="160" t="s">
        <v>156</v>
      </c>
      <c r="B32" s="160"/>
      <c r="C32" s="160"/>
      <c r="D32" s="160"/>
      <c r="E32" s="158"/>
      <c r="F32" s="158"/>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5.95" customHeight="1" thickBot="1" x14ac:dyDescent="0.3">
      <c r="A33" s="162"/>
      <c r="B33" s="162"/>
      <c r="C33" s="162"/>
      <c r="D33" s="162"/>
      <c r="E33" s="159"/>
      <c r="F33" s="159"/>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5.95" customHeight="1" thickBot="1" x14ac:dyDescent="0.3">
      <c r="A34" s="156" t="s">
        <v>157</v>
      </c>
      <c r="B34" s="156"/>
      <c r="C34" s="156"/>
      <c r="D34" s="156"/>
      <c r="E34" s="157"/>
      <c r="F34" s="157"/>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5.95" customHeight="1" thickBot="1" x14ac:dyDescent="0.3">
      <c r="A35" s="160" t="s">
        <v>158</v>
      </c>
      <c r="B35" s="160"/>
      <c r="C35" s="160"/>
      <c r="D35" s="160"/>
      <c r="E35" s="157"/>
      <c r="F35" s="157"/>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5.95" customHeight="1" thickBot="1" x14ac:dyDescent="0.3">
      <c r="A36" s="162" t="s">
        <v>159</v>
      </c>
      <c r="B36" s="162"/>
      <c r="C36" s="162"/>
      <c r="D36" s="162"/>
      <c r="E36" s="158"/>
      <c r="F36" s="158"/>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5.95" customHeight="1" thickBot="1" x14ac:dyDescent="0.3">
      <c r="A37" s="156" t="s">
        <v>160</v>
      </c>
      <c r="B37" s="156"/>
      <c r="C37" s="156"/>
      <c r="D37" s="156"/>
      <c r="E37" s="158"/>
      <c r="F37" s="158"/>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5.95" customHeight="1" thickBot="1" x14ac:dyDescent="0.3">
      <c r="A38" s="156" t="s">
        <v>161</v>
      </c>
      <c r="B38" s="156"/>
      <c r="C38" s="156"/>
      <c r="D38" s="156"/>
      <c r="E38" s="158"/>
      <c r="F38" s="158"/>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5.95" customHeight="1" thickBot="1" x14ac:dyDescent="0.3">
      <c r="A39" s="156" t="s">
        <v>162</v>
      </c>
      <c r="B39" s="156"/>
      <c r="C39" s="156"/>
      <c r="D39" s="156"/>
      <c r="E39" s="157"/>
      <c r="F39" s="157"/>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5.95" customHeight="1" thickBot="1" x14ac:dyDescent="0.3">
      <c r="A40" s="156" t="s">
        <v>163</v>
      </c>
      <c r="B40" s="156"/>
      <c r="C40" s="156"/>
      <c r="D40" s="156"/>
      <c r="E40" s="158"/>
      <c r="F40" s="158"/>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5.95" customHeight="1" thickBot="1" x14ac:dyDescent="0.3">
      <c r="A41" s="156" t="s">
        <v>164</v>
      </c>
      <c r="B41" s="156"/>
      <c r="C41" s="156"/>
      <c r="D41" s="156"/>
      <c r="E41" s="158"/>
      <c r="F41" s="158"/>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5.95" customHeight="1" thickBot="1" x14ac:dyDescent="0.3">
      <c r="A42" s="160" t="s">
        <v>165</v>
      </c>
      <c r="B42" s="160"/>
      <c r="C42" s="160"/>
      <c r="D42" s="160"/>
      <c r="E42" s="158"/>
      <c r="F42" s="158"/>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5.95" customHeight="1" x14ac:dyDescent="0.25">
      <c r="A43" s="162" t="s">
        <v>166</v>
      </c>
      <c r="B43" s="162"/>
      <c r="C43" s="162"/>
      <c r="D43" s="162"/>
      <c r="E43" s="155"/>
      <c r="F43" s="155"/>
      <c r="G43" s="28"/>
      <c r="H43" s="28"/>
      <c r="I43" s="28"/>
      <c r="J43" s="28"/>
      <c r="K43" s="28"/>
      <c r="L43" s="28"/>
      <c r="M43" s="29"/>
      <c r="N43" s="29" t="s">
        <v>167</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5.95" customHeight="1" x14ac:dyDescent="0.25">
      <c r="A44" s="151" t="s">
        <v>168</v>
      </c>
      <c r="B44" s="151"/>
      <c r="C44" s="151"/>
      <c r="D44" s="151"/>
      <c r="E44" s="152"/>
      <c r="F44" s="152"/>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5.95" customHeight="1" x14ac:dyDescent="0.25">
      <c r="A45" s="151" t="s">
        <v>169</v>
      </c>
      <c r="B45" s="151"/>
      <c r="C45" s="151"/>
      <c r="D45" s="151"/>
      <c r="E45" s="152"/>
      <c r="F45" s="152"/>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5.95" customHeight="1" x14ac:dyDescent="0.25">
      <c r="A46" s="151" t="s">
        <v>170</v>
      </c>
      <c r="B46" s="151"/>
      <c r="C46" s="151"/>
      <c r="D46" s="151"/>
      <c r="E46" s="152"/>
      <c r="F46" s="152"/>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5.95" customHeight="1" x14ac:dyDescent="0.25">
      <c r="A47" s="151" t="s">
        <v>168</v>
      </c>
      <c r="B47" s="151"/>
      <c r="C47" s="151"/>
      <c r="D47" s="151"/>
      <c r="E47" s="152"/>
      <c r="F47" s="152"/>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5.95" customHeight="1" x14ac:dyDescent="0.25">
      <c r="A48" s="151" t="s">
        <v>169</v>
      </c>
      <c r="B48" s="151"/>
      <c r="C48" s="151"/>
      <c r="D48" s="151"/>
      <c r="E48" s="152"/>
      <c r="F48" s="152"/>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5.95" customHeight="1" x14ac:dyDescent="0.25">
      <c r="A49" s="151" t="s">
        <v>170</v>
      </c>
      <c r="B49" s="151"/>
      <c r="C49" s="151"/>
      <c r="D49" s="151"/>
      <c r="E49" s="152"/>
      <c r="F49" s="152"/>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5.95" customHeight="1" x14ac:dyDescent="0.25">
      <c r="A50" s="151" t="s">
        <v>168</v>
      </c>
      <c r="B50" s="151"/>
      <c r="C50" s="151"/>
      <c r="D50" s="151"/>
      <c r="E50" s="152"/>
      <c r="F50" s="152"/>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5.95" customHeight="1" x14ac:dyDescent="0.25">
      <c r="A51" s="151" t="s">
        <v>169</v>
      </c>
      <c r="B51" s="151"/>
      <c r="C51" s="151"/>
      <c r="D51" s="151"/>
      <c r="E51" s="152"/>
      <c r="F51" s="152"/>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5.95" customHeight="1" x14ac:dyDescent="0.25">
      <c r="A52" s="151" t="s">
        <v>170</v>
      </c>
      <c r="B52" s="151"/>
      <c r="C52" s="151"/>
      <c r="D52" s="151"/>
      <c r="E52" s="152"/>
      <c r="F52" s="152"/>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5.95"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5.95" customHeight="1" x14ac:dyDescent="0.25">
      <c r="A54" s="161" t="s">
        <v>171</v>
      </c>
      <c r="B54" s="161"/>
      <c r="C54" s="161"/>
      <c r="D54" s="161"/>
      <c r="E54" s="155"/>
      <c r="F54" s="155"/>
      <c r="G54" s="28"/>
      <c r="H54" s="28"/>
      <c r="I54" s="28"/>
      <c r="J54" s="28"/>
      <c r="K54" s="28"/>
      <c r="L54" s="28"/>
      <c r="M54" s="29"/>
      <c r="N54" s="29" t="s">
        <v>167</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5.95" customHeight="1" x14ac:dyDescent="0.25">
      <c r="A55" s="151" t="s">
        <v>172</v>
      </c>
      <c r="B55" s="151"/>
      <c r="C55" s="151"/>
      <c r="D55" s="151"/>
      <c r="E55" s="152"/>
      <c r="F55" s="152"/>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5.95" customHeight="1" x14ac:dyDescent="0.25">
      <c r="A56" s="151" t="s">
        <v>173</v>
      </c>
      <c r="B56" s="151"/>
      <c r="C56" s="151"/>
      <c r="D56" s="151"/>
      <c r="E56" s="152"/>
      <c r="F56" s="152"/>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5.95" customHeight="1" x14ac:dyDescent="0.25">
      <c r="A57" s="151" t="s">
        <v>174</v>
      </c>
      <c r="B57" s="151"/>
      <c r="C57" s="151"/>
      <c r="D57" s="151"/>
      <c r="E57" s="152"/>
      <c r="F57" s="152"/>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5.95" customHeight="1" x14ac:dyDescent="0.25">
      <c r="A58" s="151" t="s">
        <v>175</v>
      </c>
      <c r="B58" s="151"/>
      <c r="C58" s="151"/>
      <c r="D58" s="151"/>
      <c r="E58" s="152"/>
      <c r="F58" s="152"/>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51" t="s">
        <v>172</v>
      </c>
      <c r="B59" s="151"/>
      <c r="C59" s="151"/>
      <c r="D59" s="151"/>
      <c r="E59" s="152"/>
      <c r="F59" s="152"/>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5.95" customHeight="1" x14ac:dyDescent="0.25">
      <c r="A60" s="151" t="s">
        <v>173</v>
      </c>
      <c r="B60" s="151"/>
      <c r="C60" s="151"/>
      <c r="D60" s="151"/>
      <c r="E60" s="152"/>
      <c r="F60" s="152"/>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5.95" customHeight="1" x14ac:dyDescent="0.25">
      <c r="A61" s="151" t="s">
        <v>174</v>
      </c>
      <c r="B61" s="151"/>
      <c r="C61" s="151"/>
      <c r="D61" s="151"/>
      <c r="E61" s="152"/>
      <c r="F61" s="152"/>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5.95" customHeight="1" x14ac:dyDescent="0.25">
      <c r="A62" s="151" t="s">
        <v>175</v>
      </c>
      <c r="B62" s="151"/>
      <c r="C62" s="151"/>
      <c r="D62" s="151"/>
      <c r="E62" s="152"/>
      <c r="F62" s="152"/>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5.95" customHeight="1" x14ac:dyDescent="0.25">
      <c r="A63" s="151" t="s">
        <v>172</v>
      </c>
      <c r="B63" s="151"/>
      <c r="C63" s="151"/>
      <c r="D63" s="151"/>
      <c r="E63" s="152"/>
      <c r="F63" s="152"/>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5.95" customHeight="1" x14ac:dyDescent="0.25">
      <c r="A64" s="151" t="s">
        <v>173</v>
      </c>
      <c r="B64" s="151"/>
      <c r="C64" s="151"/>
      <c r="D64" s="151"/>
      <c r="E64" s="152"/>
      <c r="F64" s="152"/>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5.95" customHeight="1" x14ac:dyDescent="0.25">
      <c r="A65" s="151" t="s">
        <v>174</v>
      </c>
      <c r="B65" s="151"/>
      <c r="C65" s="151"/>
      <c r="D65" s="151"/>
      <c r="E65" s="152"/>
      <c r="F65" s="152"/>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5.95" customHeight="1" x14ac:dyDescent="0.25">
      <c r="A66" s="151" t="s">
        <v>175</v>
      </c>
      <c r="B66" s="151"/>
      <c r="C66" s="151"/>
      <c r="D66" s="151"/>
      <c r="E66" s="152"/>
      <c r="F66" s="152"/>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5.95"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5.95" customHeight="1" x14ac:dyDescent="0.25">
      <c r="A68" s="161" t="s">
        <v>176</v>
      </c>
      <c r="B68" s="161"/>
      <c r="C68" s="161"/>
      <c r="D68" s="161"/>
      <c r="E68" s="155"/>
      <c r="F68" s="155"/>
      <c r="G68" s="28">
        <v>2021</v>
      </c>
      <c r="H68" s="28">
        <v>2022</v>
      </c>
      <c r="I68" s="28">
        <v>2023</v>
      </c>
      <c r="J68" s="28">
        <v>2024</v>
      </c>
      <c r="K68" s="28">
        <v>2025</v>
      </c>
      <c r="L68" s="28">
        <v>2026</v>
      </c>
      <c r="M68" s="29"/>
      <c r="N68" s="29" t="s">
        <v>167</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5.95" customHeight="1" x14ac:dyDescent="0.25">
      <c r="A69" s="151" t="s">
        <v>177</v>
      </c>
      <c r="B69" s="151"/>
      <c r="C69" s="151"/>
      <c r="D69" s="151"/>
      <c r="E69" s="152"/>
      <c r="F69" s="152"/>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5.95" customHeight="1" x14ac:dyDescent="0.25">
      <c r="A70" s="151" t="s">
        <v>178</v>
      </c>
      <c r="B70" s="151"/>
      <c r="C70" s="151"/>
      <c r="D70" s="151"/>
      <c r="E70" s="152"/>
      <c r="F70" s="152"/>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5.95" customHeight="1" x14ac:dyDescent="0.25">
      <c r="A71" s="151" t="s">
        <v>179</v>
      </c>
      <c r="B71" s="151"/>
      <c r="C71" s="151"/>
      <c r="D71" s="151"/>
      <c r="E71" s="152"/>
      <c r="F71" s="152"/>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5.95" customHeight="1" x14ac:dyDescent="0.25">
      <c r="A72" s="151" t="s">
        <v>180</v>
      </c>
      <c r="B72" s="151"/>
      <c r="C72" s="151"/>
      <c r="D72" s="151"/>
      <c r="E72" s="152"/>
      <c r="F72" s="152"/>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5.95" customHeight="1" x14ac:dyDescent="0.25">
      <c r="A73" s="151" t="s">
        <v>181</v>
      </c>
      <c r="B73" s="151"/>
      <c r="C73" s="151"/>
      <c r="D73" s="151"/>
      <c r="E73" s="152"/>
      <c r="F73" s="152"/>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5.95" customHeight="1" x14ac:dyDescent="0.25">
      <c r="A74" s="151" t="s">
        <v>182</v>
      </c>
      <c r="B74" s="151"/>
      <c r="C74" s="151"/>
      <c r="D74" s="151"/>
      <c r="E74" s="152"/>
      <c r="F74" s="152"/>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5.95" customHeight="1" x14ac:dyDescent="0.25">
      <c r="A75" s="151" t="s">
        <v>183</v>
      </c>
      <c r="B75" s="151"/>
      <c r="C75" s="151"/>
      <c r="D75" s="151"/>
      <c r="E75" s="152"/>
      <c r="F75" s="152"/>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5.95" customHeight="1" x14ac:dyDescent="0.25">
      <c r="A76" s="151" t="s">
        <v>184</v>
      </c>
      <c r="B76" s="151"/>
      <c r="C76" s="151"/>
      <c r="D76" s="151"/>
      <c r="E76" s="152"/>
      <c r="F76" s="152"/>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5.95" customHeight="1" x14ac:dyDescent="0.25">
      <c r="A77" s="151" t="s">
        <v>185</v>
      </c>
      <c r="B77" s="151"/>
      <c r="C77" s="151"/>
      <c r="D77" s="151"/>
      <c r="E77" s="152"/>
      <c r="F77" s="152"/>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5.95" customHeight="1" x14ac:dyDescent="0.25">
      <c r="A78" s="151" t="s">
        <v>186</v>
      </c>
      <c r="B78" s="151"/>
      <c r="C78" s="151"/>
      <c r="D78" s="151"/>
      <c r="E78" s="152"/>
      <c r="F78" s="152"/>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5.95" customHeight="1" x14ac:dyDescent="0.25">
      <c r="A79" s="151" t="s">
        <v>187</v>
      </c>
      <c r="B79" s="151"/>
      <c r="C79" s="151"/>
      <c r="D79" s="151"/>
      <c r="E79" s="152"/>
      <c r="F79" s="152"/>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5.95" customHeight="1" x14ac:dyDescent="0.25">
      <c r="A80" s="151" t="s">
        <v>188</v>
      </c>
      <c r="B80" s="151"/>
      <c r="C80" s="151"/>
      <c r="D80" s="151"/>
      <c r="E80" s="152"/>
      <c r="F80" s="152"/>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5.95" customHeight="1" x14ac:dyDescent="0.25">
      <c r="A81" s="151" t="s">
        <v>177</v>
      </c>
      <c r="B81" s="151"/>
      <c r="C81" s="151"/>
      <c r="D81" s="151"/>
      <c r="E81" s="152"/>
      <c r="F81" s="152"/>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51" t="s">
        <v>178</v>
      </c>
      <c r="B82" s="151"/>
      <c r="C82" s="151"/>
      <c r="D82" s="151"/>
      <c r="E82" s="152"/>
      <c r="F82" s="152"/>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5.95" customHeight="1" x14ac:dyDescent="0.25">
      <c r="A83" s="151" t="s">
        <v>179</v>
      </c>
      <c r="B83" s="151"/>
      <c r="C83" s="151"/>
      <c r="D83" s="151"/>
      <c r="E83" s="152"/>
      <c r="F83" s="152"/>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5.95" customHeight="1" x14ac:dyDescent="0.25">
      <c r="A84" s="151" t="s">
        <v>180</v>
      </c>
      <c r="B84" s="151"/>
      <c r="C84" s="151"/>
      <c r="D84" s="151"/>
      <c r="E84" s="152"/>
      <c r="F84" s="152"/>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5.95" customHeight="1" x14ac:dyDescent="0.25">
      <c r="A85" s="151" t="s">
        <v>181</v>
      </c>
      <c r="B85" s="151"/>
      <c r="C85" s="151"/>
      <c r="D85" s="151"/>
      <c r="E85" s="152"/>
      <c r="F85" s="152"/>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45" customHeight="1" x14ac:dyDescent="0.25">
      <c r="A86" s="151" t="s">
        <v>182</v>
      </c>
      <c r="B86" s="151"/>
      <c r="C86" s="151"/>
      <c r="D86" s="151"/>
      <c r="E86" s="152"/>
      <c r="F86" s="152"/>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45" customHeight="1" x14ac:dyDescent="0.25">
      <c r="A87" s="151" t="s">
        <v>183</v>
      </c>
      <c r="B87" s="151"/>
      <c r="C87" s="151"/>
      <c r="D87" s="151"/>
      <c r="E87" s="152"/>
      <c r="F87" s="152"/>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45" customHeight="1" x14ac:dyDescent="0.25">
      <c r="A88" s="151" t="s">
        <v>184</v>
      </c>
      <c r="B88" s="151"/>
      <c r="C88" s="151"/>
      <c r="D88" s="151"/>
      <c r="E88" s="152"/>
      <c r="F88" s="152"/>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45" customHeight="1" x14ac:dyDescent="0.25">
      <c r="A89" s="151" t="s">
        <v>185</v>
      </c>
      <c r="B89" s="151"/>
      <c r="C89" s="151"/>
      <c r="D89" s="151"/>
      <c r="E89" s="152"/>
      <c r="F89" s="152"/>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45" customHeight="1" x14ac:dyDescent="0.25">
      <c r="A90" s="151" t="s">
        <v>186</v>
      </c>
      <c r="B90" s="151"/>
      <c r="C90" s="151"/>
      <c r="D90" s="151"/>
      <c r="E90" s="152"/>
      <c r="F90" s="152"/>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45" customHeight="1" x14ac:dyDescent="0.25">
      <c r="A91" s="151" t="s">
        <v>187</v>
      </c>
      <c r="B91" s="151"/>
      <c r="C91" s="151"/>
      <c r="D91" s="151"/>
      <c r="E91" s="152"/>
      <c r="F91" s="152"/>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45" customHeight="1" x14ac:dyDescent="0.25">
      <c r="A92" s="151" t="s">
        <v>188</v>
      </c>
      <c r="B92" s="151"/>
      <c r="C92" s="151"/>
      <c r="D92" s="151"/>
      <c r="E92" s="152"/>
      <c r="F92" s="152"/>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45" customHeight="1" x14ac:dyDescent="0.25">
      <c r="A93" s="151" t="s">
        <v>177</v>
      </c>
      <c r="B93" s="151"/>
      <c r="C93" s="151"/>
      <c r="D93" s="151"/>
      <c r="E93" s="152"/>
      <c r="F93" s="152"/>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45" customHeight="1" x14ac:dyDescent="0.25">
      <c r="A94" s="151" t="s">
        <v>178</v>
      </c>
      <c r="B94" s="151"/>
      <c r="C94" s="151"/>
      <c r="D94" s="151"/>
      <c r="E94" s="152"/>
      <c r="F94" s="152"/>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45" customHeight="1" x14ac:dyDescent="0.25">
      <c r="A95" s="151" t="s">
        <v>179</v>
      </c>
      <c r="B95" s="151"/>
      <c r="C95" s="151"/>
      <c r="D95" s="151"/>
      <c r="E95" s="152"/>
      <c r="F95" s="152"/>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45" customHeight="1" x14ac:dyDescent="0.25">
      <c r="A96" s="151" t="s">
        <v>180</v>
      </c>
      <c r="B96" s="151"/>
      <c r="C96" s="151"/>
      <c r="D96" s="151"/>
      <c r="E96" s="152"/>
      <c r="F96" s="152"/>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45" customHeight="1" x14ac:dyDescent="0.25">
      <c r="A97" s="151" t="s">
        <v>181</v>
      </c>
      <c r="B97" s="151"/>
      <c r="C97" s="151"/>
      <c r="D97" s="151"/>
      <c r="E97" s="152"/>
      <c r="F97" s="152"/>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45" customHeight="1" x14ac:dyDescent="0.25">
      <c r="A98" s="151" t="s">
        <v>182</v>
      </c>
      <c r="B98" s="151"/>
      <c r="C98" s="151"/>
      <c r="D98" s="151"/>
      <c r="E98" s="152"/>
      <c r="F98" s="152"/>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45" customHeight="1" x14ac:dyDescent="0.25">
      <c r="A99" s="151" t="s">
        <v>183</v>
      </c>
      <c r="B99" s="151"/>
      <c r="C99" s="151"/>
      <c r="D99" s="151"/>
      <c r="E99" s="152"/>
      <c r="F99" s="152"/>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45" customHeight="1" x14ac:dyDescent="0.25">
      <c r="A100" s="151" t="s">
        <v>184</v>
      </c>
      <c r="B100" s="151"/>
      <c r="C100" s="151"/>
      <c r="D100" s="151"/>
      <c r="E100" s="152"/>
      <c r="F100" s="152"/>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45" customHeight="1" x14ac:dyDescent="0.25">
      <c r="A101" s="151" t="s">
        <v>185</v>
      </c>
      <c r="B101" s="151"/>
      <c r="C101" s="151"/>
      <c r="D101" s="151"/>
      <c r="E101" s="152"/>
      <c r="F101" s="15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45" customHeight="1" x14ac:dyDescent="0.25">
      <c r="A102" s="151" t="s">
        <v>186</v>
      </c>
      <c r="B102" s="151"/>
      <c r="C102" s="151"/>
      <c r="D102" s="151"/>
      <c r="E102" s="152"/>
      <c r="F102" s="152"/>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45" customHeight="1" x14ac:dyDescent="0.25">
      <c r="A103" s="151" t="s">
        <v>187</v>
      </c>
      <c r="B103" s="151"/>
      <c r="C103" s="151"/>
      <c r="D103" s="151"/>
      <c r="E103" s="152"/>
      <c r="F103" s="15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45" customHeight="1" x14ac:dyDescent="0.25">
      <c r="A104" s="151" t="s">
        <v>188</v>
      </c>
      <c r="B104" s="151"/>
      <c r="C104" s="151"/>
      <c r="D104" s="151"/>
      <c r="E104" s="152"/>
      <c r="F104" s="152"/>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4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45" customHeight="1" x14ac:dyDescent="0.25">
      <c r="A106" s="154" t="s">
        <v>189</v>
      </c>
      <c r="B106" s="154"/>
      <c r="C106" s="154"/>
      <c r="D106" s="154"/>
      <c r="E106" s="155"/>
      <c r="F106" s="155"/>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167</v>
      </c>
    </row>
    <row r="107" spans="1:63" ht="11.45" customHeight="1" x14ac:dyDescent="0.25">
      <c r="A107" s="151" t="s">
        <v>184</v>
      </c>
      <c r="B107" s="151"/>
      <c r="C107" s="151"/>
      <c r="D107" s="151"/>
      <c r="E107" s="152"/>
      <c r="F107" s="152"/>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45" customHeight="1" x14ac:dyDescent="0.25">
      <c r="A108" s="151" t="s">
        <v>183</v>
      </c>
      <c r="B108" s="151"/>
      <c r="C108" s="151"/>
      <c r="D108" s="151"/>
      <c r="E108" s="152"/>
      <c r="F108" s="152"/>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45" customHeight="1" x14ac:dyDescent="0.25">
      <c r="A109" s="151" t="s">
        <v>185</v>
      </c>
      <c r="B109" s="151"/>
      <c r="C109" s="151"/>
      <c r="D109" s="151"/>
      <c r="E109" s="152"/>
      <c r="F109" s="15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45" customHeight="1" x14ac:dyDescent="0.25">
      <c r="A110" s="151" t="s">
        <v>187</v>
      </c>
      <c r="B110" s="151"/>
      <c r="C110" s="151"/>
      <c r="D110" s="151"/>
      <c r="E110" s="152"/>
      <c r="F110" s="15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45" customHeight="1" x14ac:dyDescent="0.25">
      <c r="A111" s="151" t="s">
        <v>190</v>
      </c>
      <c r="B111" s="151"/>
      <c r="C111" s="151"/>
      <c r="D111" s="151"/>
      <c r="E111" s="152"/>
      <c r="F111" s="152"/>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45" customHeight="1" x14ac:dyDescent="0.25">
      <c r="A112" s="151" t="s">
        <v>191</v>
      </c>
      <c r="B112" s="151"/>
      <c r="C112" s="151"/>
      <c r="D112" s="151"/>
      <c r="E112" s="152"/>
      <c r="F112" s="152"/>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45" customHeight="1" x14ac:dyDescent="0.25">
      <c r="A113" s="151" t="s">
        <v>192</v>
      </c>
      <c r="B113" s="151"/>
      <c r="C113" s="151"/>
      <c r="D113" s="151"/>
      <c r="E113" s="152"/>
      <c r="F113" s="152"/>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45" customHeight="1" x14ac:dyDescent="0.25">
      <c r="A114" s="151" t="s">
        <v>193</v>
      </c>
      <c r="B114" s="151"/>
      <c r="C114" s="151"/>
      <c r="D114" s="151"/>
      <c r="E114" s="152"/>
      <c r="F114" s="152"/>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45" customHeight="1" x14ac:dyDescent="0.25">
      <c r="A115" s="151" t="s">
        <v>194</v>
      </c>
      <c r="B115" s="151"/>
      <c r="C115" s="151"/>
      <c r="D115" s="151"/>
      <c r="E115" s="152"/>
      <c r="F115" s="152"/>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45" customHeight="1" x14ac:dyDescent="0.25">
      <c r="A116" s="151" t="s">
        <v>195</v>
      </c>
      <c r="B116" s="151"/>
      <c r="C116" s="151"/>
      <c r="D116" s="151"/>
      <c r="E116" s="152"/>
      <c r="F116" s="152"/>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45" customHeight="1" x14ac:dyDescent="0.25">
      <c r="A117" s="151" t="s">
        <v>196</v>
      </c>
      <c r="B117" s="151"/>
      <c r="C117" s="151"/>
      <c r="D117" s="151"/>
      <c r="E117" s="152"/>
      <c r="F117" s="152"/>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45" customHeight="1" x14ac:dyDescent="0.25">
      <c r="A118" s="151" t="s">
        <v>197</v>
      </c>
      <c r="B118" s="151"/>
      <c r="C118" s="151"/>
      <c r="D118" s="151"/>
      <c r="E118" s="152"/>
      <c r="F118" s="152"/>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45" customHeight="1" x14ac:dyDescent="0.25">
      <c r="A119" s="151" t="s">
        <v>198</v>
      </c>
      <c r="B119" s="151"/>
      <c r="C119" s="151"/>
      <c r="D119" s="151"/>
      <c r="E119" s="152"/>
      <c r="F119" s="152"/>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45" customHeight="1" x14ac:dyDescent="0.25">
      <c r="A120" s="151" t="s">
        <v>184</v>
      </c>
      <c r="B120" s="151"/>
      <c r="C120" s="151"/>
      <c r="D120" s="151"/>
      <c r="E120" s="152"/>
      <c r="F120" s="152"/>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45" customHeight="1" x14ac:dyDescent="0.25">
      <c r="A121" s="151" t="s">
        <v>183</v>
      </c>
      <c r="B121" s="151"/>
      <c r="C121" s="151"/>
      <c r="D121" s="151"/>
      <c r="E121" s="152"/>
      <c r="F121" s="152"/>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45" customHeight="1" x14ac:dyDescent="0.25">
      <c r="A122" s="151" t="s">
        <v>185</v>
      </c>
      <c r="B122" s="151"/>
      <c r="C122" s="151"/>
      <c r="D122" s="151"/>
      <c r="E122" s="152"/>
      <c r="F122" s="152"/>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45" customHeight="1" x14ac:dyDescent="0.25">
      <c r="A123" s="151" t="s">
        <v>187</v>
      </c>
      <c r="B123" s="151"/>
      <c r="C123" s="151"/>
      <c r="D123" s="151"/>
      <c r="E123" s="152"/>
      <c r="F123" s="152"/>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45" customHeight="1" x14ac:dyDescent="0.25">
      <c r="A124" s="151" t="s">
        <v>190</v>
      </c>
      <c r="B124" s="151"/>
      <c r="C124" s="151"/>
      <c r="D124" s="151"/>
      <c r="E124" s="152"/>
      <c r="F124" s="152"/>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45" customHeight="1" x14ac:dyDescent="0.25">
      <c r="A125" s="151" t="s">
        <v>191</v>
      </c>
      <c r="B125" s="151"/>
      <c r="C125" s="151"/>
      <c r="D125" s="151"/>
      <c r="E125" s="152"/>
      <c r="F125" s="152"/>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45" customHeight="1" x14ac:dyDescent="0.25">
      <c r="A126" s="151" t="s">
        <v>192</v>
      </c>
      <c r="B126" s="151"/>
      <c r="C126" s="151"/>
      <c r="D126" s="151"/>
      <c r="E126" s="152"/>
      <c r="F126" s="152"/>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45" customHeight="1" x14ac:dyDescent="0.25">
      <c r="A127" s="151" t="s">
        <v>193</v>
      </c>
      <c r="B127" s="151"/>
      <c r="C127" s="151"/>
      <c r="D127" s="151"/>
      <c r="E127" s="152"/>
      <c r="F127" s="152"/>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45" customHeight="1" x14ac:dyDescent="0.25">
      <c r="A128" s="151" t="s">
        <v>194</v>
      </c>
      <c r="B128" s="151"/>
      <c r="C128" s="151"/>
      <c r="D128" s="151"/>
      <c r="E128" s="152"/>
      <c r="F128" s="152"/>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45" customHeight="1" x14ac:dyDescent="0.25">
      <c r="A129" s="151" t="s">
        <v>195</v>
      </c>
      <c r="B129" s="151"/>
      <c r="C129" s="151"/>
      <c r="D129" s="151"/>
      <c r="E129" s="152"/>
      <c r="F129" s="152"/>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45" customHeight="1" x14ac:dyDescent="0.25">
      <c r="A130" s="151" t="s">
        <v>196</v>
      </c>
      <c r="B130" s="151"/>
      <c r="C130" s="151"/>
      <c r="D130" s="151"/>
      <c r="E130" s="152"/>
      <c r="F130" s="152"/>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45" customHeight="1" x14ac:dyDescent="0.25">
      <c r="A131" s="151" t="s">
        <v>197</v>
      </c>
      <c r="B131" s="151"/>
      <c r="C131" s="151"/>
      <c r="D131" s="151"/>
      <c r="E131" s="152"/>
      <c r="F131" s="152"/>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45" customHeight="1" x14ac:dyDescent="0.25">
      <c r="A132" s="151" t="s">
        <v>198</v>
      </c>
      <c r="B132" s="151"/>
      <c r="C132" s="151"/>
      <c r="D132" s="151"/>
      <c r="E132" s="152"/>
      <c r="F132" s="152"/>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45" customHeight="1" x14ac:dyDescent="0.25">
      <c r="A133" s="151" t="s">
        <v>184</v>
      </c>
      <c r="B133" s="151"/>
      <c r="C133" s="151"/>
      <c r="D133" s="151"/>
      <c r="E133" s="152"/>
      <c r="F133" s="152"/>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45" customHeight="1" x14ac:dyDescent="0.25">
      <c r="A134" s="151" t="s">
        <v>183</v>
      </c>
      <c r="B134" s="151"/>
      <c r="C134" s="151"/>
      <c r="D134" s="151"/>
      <c r="E134" s="152"/>
      <c r="F134" s="152"/>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45" customHeight="1" x14ac:dyDescent="0.25">
      <c r="A135" s="151" t="s">
        <v>185</v>
      </c>
      <c r="B135" s="151"/>
      <c r="C135" s="151"/>
      <c r="D135" s="151"/>
      <c r="E135" s="152"/>
      <c r="F135" s="152"/>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45" customHeight="1" x14ac:dyDescent="0.25">
      <c r="A136" s="151" t="s">
        <v>187</v>
      </c>
      <c r="B136" s="151"/>
      <c r="C136" s="151"/>
      <c r="D136" s="151"/>
      <c r="E136" s="152"/>
      <c r="F136" s="152"/>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45" customHeight="1" x14ac:dyDescent="0.25">
      <c r="A137" s="151" t="s">
        <v>190</v>
      </c>
      <c r="B137" s="151"/>
      <c r="C137" s="151"/>
      <c r="D137" s="151"/>
      <c r="E137" s="152"/>
      <c r="F137" s="152"/>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45" customHeight="1" x14ac:dyDescent="0.25">
      <c r="A138" s="151" t="s">
        <v>191</v>
      </c>
      <c r="B138" s="151"/>
      <c r="C138" s="151"/>
      <c r="D138" s="151"/>
      <c r="E138" s="152"/>
      <c r="F138" s="152"/>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45" customHeight="1" x14ac:dyDescent="0.25">
      <c r="A139" s="151" t="s">
        <v>192</v>
      </c>
      <c r="B139" s="151"/>
      <c r="C139" s="151"/>
      <c r="D139" s="151"/>
      <c r="E139" s="152"/>
      <c r="F139" s="152"/>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45" customHeight="1" x14ac:dyDescent="0.25">
      <c r="A140" s="151" t="s">
        <v>193</v>
      </c>
      <c r="B140" s="151"/>
      <c r="C140" s="151"/>
      <c r="D140" s="151"/>
      <c r="E140" s="152"/>
      <c r="F140" s="152"/>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45" customHeight="1" x14ac:dyDescent="0.25">
      <c r="A141" s="151" t="s">
        <v>194</v>
      </c>
      <c r="B141" s="151"/>
      <c r="C141" s="151"/>
      <c r="D141" s="151"/>
      <c r="E141" s="152"/>
      <c r="F141" s="152"/>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45" customHeight="1" x14ac:dyDescent="0.25">
      <c r="A142" s="151" t="s">
        <v>195</v>
      </c>
      <c r="B142" s="151"/>
      <c r="C142" s="151"/>
      <c r="D142" s="151"/>
      <c r="E142" s="152"/>
      <c r="F142" s="152"/>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45" customHeight="1" x14ac:dyDescent="0.25">
      <c r="A143" s="151" t="s">
        <v>196</v>
      </c>
      <c r="B143" s="151"/>
      <c r="C143" s="151"/>
      <c r="D143" s="151"/>
      <c r="E143" s="152"/>
      <c r="F143" s="152"/>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45" customHeight="1" x14ac:dyDescent="0.25">
      <c r="A144" s="151" t="s">
        <v>197</v>
      </c>
      <c r="B144" s="151"/>
      <c r="C144" s="151"/>
      <c r="D144" s="151"/>
      <c r="E144" s="152"/>
      <c r="F144" s="152"/>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45" customHeight="1" x14ac:dyDescent="0.25">
      <c r="A145" s="151" t="s">
        <v>198</v>
      </c>
      <c r="B145" s="151"/>
      <c r="C145" s="151"/>
      <c r="D145" s="151"/>
      <c r="E145" s="152"/>
      <c r="F145" s="152"/>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45" customHeight="1" x14ac:dyDescent="0.25">
      <c r="A146" s="146" t="s">
        <v>447</v>
      </c>
      <c r="B146" s="146"/>
      <c r="C146" s="146"/>
      <c r="D146" s="146"/>
      <c r="E146" s="153"/>
      <c r="F146" s="153"/>
      <c r="G146" s="31" t="s">
        <v>199</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45" customHeight="1" x14ac:dyDescent="0.25">
      <c r="A147" s="146" t="s">
        <v>200</v>
      </c>
      <c r="B147" s="146"/>
      <c r="C147" s="146"/>
      <c r="D147" s="146"/>
      <c r="E147" s="147"/>
      <c r="F147" s="147"/>
      <c r="G147" s="31" t="s">
        <v>201</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45" customHeight="1" x14ac:dyDescent="0.25">
      <c r="A148" s="146" t="s">
        <v>202</v>
      </c>
      <c r="B148" s="146"/>
      <c r="C148" s="146"/>
      <c r="D148" s="146"/>
      <c r="E148" s="148"/>
      <c r="F148" s="148"/>
      <c r="G148" s="31" t="s">
        <v>203</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45" customHeight="1" thickBot="1" x14ac:dyDescent="0.3">
      <c r="A149" s="149" t="s">
        <v>204</v>
      </c>
      <c r="B149" s="149"/>
      <c r="C149" s="149"/>
      <c r="D149" s="149"/>
      <c r="E149" s="150"/>
      <c r="F149" s="150"/>
      <c r="G149" s="40" t="s">
        <v>203</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0">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86:D86"/>
    <mergeCell ref="E86:F86"/>
    <mergeCell ref="A87:D87"/>
    <mergeCell ref="E87:F87"/>
    <mergeCell ref="A88:D88"/>
    <mergeCell ref="E88:F88"/>
    <mergeCell ref="A89:D89"/>
    <mergeCell ref="E89:F89"/>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tabSelected="1" view="pageBreakPreview" topLeftCell="A64" zoomScaleSheetLayoutView="100" workbookViewId="0">
      <selection activeCell="F52" sqref="F52"/>
    </sheetView>
  </sheetViews>
  <sheetFormatPr defaultColWidth="9" defaultRowHeight="15" x14ac:dyDescent="0.25"/>
  <cols>
    <col min="1" max="1" width="9" style="8" customWidth="1"/>
    <col min="2" max="2" width="40.85546875" style="8" customWidth="1"/>
    <col min="3" max="3" width="16.140625" style="8" customWidth="1"/>
    <col min="4" max="4" width="16.855468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140625" style="8" customWidth="1"/>
    <col min="12" max="12" width="13.710937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478</v>
      </c>
    </row>
    <row r="4" spans="1:12" ht="15.95" customHeight="1" x14ac:dyDescent="0.25"/>
    <row r="5" spans="1:12" ht="15.95" customHeight="1" x14ac:dyDescent="0.25">
      <c r="A5" s="133" t="s">
        <v>479</v>
      </c>
      <c r="B5" s="133"/>
      <c r="C5" s="133"/>
      <c r="D5" s="133"/>
      <c r="E5" s="133"/>
      <c r="F5" s="133"/>
      <c r="G5" s="133"/>
      <c r="H5" s="133"/>
      <c r="I5" s="133"/>
      <c r="J5" s="133"/>
      <c r="K5" s="133"/>
      <c r="L5" s="133"/>
    </row>
    <row r="6" spans="1:12" ht="15.95" customHeight="1" x14ac:dyDescent="0.25"/>
    <row r="7" spans="1:12" ht="18.95" customHeight="1" x14ac:dyDescent="0.3">
      <c r="A7" s="134" t="s">
        <v>3</v>
      </c>
      <c r="B7" s="134"/>
      <c r="C7" s="134"/>
      <c r="D7" s="134"/>
      <c r="E7" s="134"/>
      <c r="F7" s="134"/>
      <c r="G7" s="134"/>
      <c r="H7" s="134"/>
      <c r="I7" s="134"/>
      <c r="J7" s="134"/>
      <c r="K7" s="134"/>
      <c r="L7" s="134"/>
    </row>
    <row r="8" spans="1:12" ht="15.95" customHeight="1" x14ac:dyDescent="0.25"/>
    <row r="9" spans="1:12" ht="15.95" customHeight="1" x14ac:dyDescent="0.25">
      <c r="A9" s="133" t="str">
        <f>'1. паспорт местоположение '!A9:C9</f>
        <v>ГУП СК "Ставэлектросеть"</v>
      </c>
      <c r="B9" s="133"/>
      <c r="C9" s="133"/>
      <c r="D9" s="133"/>
      <c r="E9" s="133"/>
      <c r="F9" s="133"/>
      <c r="G9" s="133"/>
      <c r="H9" s="133"/>
      <c r="I9" s="133"/>
      <c r="J9" s="133"/>
      <c r="K9" s="133"/>
      <c r="L9" s="133"/>
    </row>
    <row r="10" spans="1:12" ht="15.95" customHeight="1" x14ac:dyDescent="0.25">
      <c r="A10" s="131" t="s">
        <v>4</v>
      </c>
      <c r="B10" s="131"/>
      <c r="C10" s="131"/>
      <c r="D10" s="131"/>
      <c r="E10" s="131"/>
      <c r="F10" s="131"/>
      <c r="G10" s="131"/>
      <c r="H10" s="131"/>
      <c r="I10" s="131"/>
      <c r="J10" s="131"/>
      <c r="K10" s="131"/>
      <c r="L10" s="131"/>
    </row>
    <row r="11" spans="1:12" ht="15.95" customHeight="1" x14ac:dyDescent="0.25"/>
    <row r="12" spans="1:12" ht="15.95" customHeight="1" x14ac:dyDescent="0.25">
      <c r="A12" s="133" t="str">
        <f>'1. паспорт местоположение '!A12:C12</f>
        <v>Р_СТР0004</v>
      </c>
      <c r="B12" s="133"/>
      <c r="C12" s="133"/>
      <c r="D12" s="133"/>
      <c r="E12" s="133"/>
      <c r="F12" s="133"/>
      <c r="G12" s="133"/>
      <c r="H12" s="133"/>
      <c r="I12" s="133"/>
      <c r="J12" s="133"/>
      <c r="K12" s="133"/>
      <c r="L12" s="133"/>
    </row>
    <row r="13" spans="1:12" ht="15.95" customHeight="1" x14ac:dyDescent="0.25">
      <c r="A13" s="131" t="s">
        <v>5</v>
      </c>
      <c r="B13" s="131"/>
      <c r="C13" s="131"/>
      <c r="D13" s="131"/>
      <c r="E13" s="131"/>
      <c r="F13" s="131"/>
      <c r="G13" s="131"/>
      <c r="H13" s="131"/>
      <c r="I13" s="131"/>
      <c r="J13" s="131"/>
      <c r="K13" s="131"/>
      <c r="L13" s="131"/>
    </row>
    <row r="14" spans="1:12" ht="15.95" customHeight="1" x14ac:dyDescent="0.25"/>
    <row r="15" spans="1:12" ht="32.1" customHeight="1" x14ac:dyDescent="0.25">
      <c r="A15" s="130" t="str">
        <f>'1. паспорт местоположение '!A15:C15</f>
        <v>Строительство  участка  ВЛИ-0,4кВ от оп. №24 до  оп.№24/1  Л-1 ТП-140  (ТУ №124 от 22.10.2024г. (ФЛ Гришина  И.В.)</v>
      </c>
      <c r="B15" s="130"/>
      <c r="C15" s="130"/>
      <c r="D15" s="130"/>
      <c r="E15" s="130"/>
      <c r="F15" s="130"/>
      <c r="G15" s="130"/>
      <c r="H15" s="130"/>
      <c r="I15" s="130"/>
      <c r="J15" s="130"/>
      <c r="K15" s="130"/>
      <c r="L15" s="130"/>
    </row>
    <row r="16" spans="1:12" ht="15.95" customHeight="1" x14ac:dyDescent="0.25">
      <c r="A16" s="131" t="s">
        <v>6</v>
      </c>
      <c r="B16" s="131"/>
      <c r="C16" s="131"/>
      <c r="D16" s="131"/>
      <c r="E16" s="131"/>
      <c r="F16" s="131"/>
      <c r="G16" s="131"/>
      <c r="H16" s="131"/>
      <c r="I16" s="131"/>
      <c r="J16" s="131"/>
      <c r="K16" s="131"/>
      <c r="L16" s="131"/>
    </row>
    <row r="17" spans="1:12" ht="15.95" customHeight="1" x14ac:dyDescent="0.25"/>
    <row r="18" spans="1:12" ht="18.95" customHeight="1" x14ac:dyDescent="0.3">
      <c r="A18" s="138" t="s">
        <v>205</v>
      </c>
      <c r="B18" s="138"/>
      <c r="C18" s="138"/>
      <c r="D18" s="138"/>
      <c r="E18" s="138"/>
      <c r="F18" s="138"/>
      <c r="G18" s="138"/>
      <c r="H18" s="138"/>
      <c r="I18" s="138"/>
      <c r="J18" s="138"/>
      <c r="K18" s="138"/>
      <c r="L18" s="138"/>
    </row>
    <row r="20" spans="1:12" ht="15.95" customHeight="1" x14ac:dyDescent="0.25">
      <c r="A20" s="144" t="s">
        <v>206</v>
      </c>
      <c r="B20" s="144" t="s">
        <v>207</v>
      </c>
      <c r="C20" s="143" t="s">
        <v>208</v>
      </c>
      <c r="D20" s="143"/>
      <c r="E20" s="143"/>
      <c r="F20" s="143"/>
      <c r="G20" s="144" t="s">
        <v>209</v>
      </c>
      <c r="H20" s="144" t="s">
        <v>210</v>
      </c>
      <c r="I20" s="144" t="s">
        <v>211</v>
      </c>
      <c r="J20" s="144"/>
      <c r="K20" s="144" t="s">
        <v>212</v>
      </c>
      <c r="L20" s="144"/>
    </row>
    <row r="21" spans="1:12" ht="32.1" customHeight="1" x14ac:dyDescent="0.25">
      <c r="A21" s="170"/>
      <c r="B21" s="170"/>
      <c r="C21" s="143" t="s">
        <v>213</v>
      </c>
      <c r="D21" s="143"/>
      <c r="E21" s="143" t="s">
        <v>214</v>
      </c>
      <c r="F21" s="143"/>
      <c r="G21" s="170"/>
      <c r="H21" s="170"/>
      <c r="I21" s="171"/>
      <c r="J21" s="172"/>
      <c r="K21" s="171"/>
      <c r="L21" s="172"/>
    </row>
    <row r="22" spans="1:12" ht="32.1" customHeight="1" x14ac:dyDescent="0.25">
      <c r="A22" s="145"/>
      <c r="B22" s="145"/>
      <c r="C22" s="2" t="s">
        <v>215</v>
      </c>
      <c r="D22" s="2" t="s">
        <v>216</v>
      </c>
      <c r="E22" s="2" t="s">
        <v>217</v>
      </c>
      <c r="F22" s="2" t="s">
        <v>218</v>
      </c>
      <c r="G22" s="145"/>
      <c r="H22" s="145"/>
      <c r="I22" s="173"/>
      <c r="J22" s="174"/>
      <c r="K22" s="173"/>
      <c r="L22" s="174"/>
    </row>
    <row r="23" spans="1:12" ht="15.95" customHeight="1" x14ac:dyDescent="0.25">
      <c r="A23" s="5">
        <v>1</v>
      </c>
      <c r="B23" s="5">
        <v>2</v>
      </c>
      <c r="C23" s="5">
        <v>3</v>
      </c>
      <c r="D23" s="5">
        <v>4</v>
      </c>
      <c r="E23" s="5">
        <v>7</v>
      </c>
      <c r="F23" s="5">
        <v>8</v>
      </c>
      <c r="G23" s="5">
        <v>9</v>
      </c>
      <c r="H23" s="5">
        <v>10</v>
      </c>
      <c r="I23" s="169">
        <v>11</v>
      </c>
      <c r="J23" s="169"/>
      <c r="K23" s="169">
        <v>12</v>
      </c>
      <c r="L23" s="169"/>
    </row>
    <row r="24" spans="1:12" s="22" customFormat="1" ht="15.95" customHeight="1" x14ac:dyDescent="0.25">
      <c r="A24" s="20">
        <v>1</v>
      </c>
      <c r="B24" s="21" t="s">
        <v>219</v>
      </c>
      <c r="C24" s="21"/>
      <c r="D24" s="21"/>
      <c r="E24" s="21"/>
      <c r="F24" s="21"/>
      <c r="G24" s="91"/>
      <c r="H24" s="91"/>
      <c r="I24" s="168"/>
      <c r="J24" s="168"/>
      <c r="K24" s="168"/>
      <c r="L24" s="168"/>
    </row>
    <row r="25" spans="1:12" ht="32.1" customHeight="1" x14ac:dyDescent="0.25">
      <c r="A25" s="2" t="s">
        <v>220</v>
      </c>
      <c r="B25" s="2" t="s">
        <v>221</v>
      </c>
      <c r="C25" s="109" t="s">
        <v>21</v>
      </c>
      <c r="D25" s="109" t="s">
        <v>21</v>
      </c>
      <c r="E25" s="93" t="s">
        <v>224</v>
      </c>
      <c r="F25" s="93" t="s">
        <v>224</v>
      </c>
      <c r="G25" s="110" t="s">
        <v>21</v>
      </c>
      <c r="H25" s="110" t="s">
        <v>21</v>
      </c>
      <c r="I25" s="137" t="s">
        <v>21</v>
      </c>
      <c r="J25" s="137"/>
      <c r="K25" s="137" t="s">
        <v>21</v>
      </c>
      <c r="L25" s="137"/>
    </row>
    <row r="26" spans="1:12" ht="48" customHeight="1" x14ac:dyDescent="0.25">
      <c r="A26" s="2" t="s">
        <v>222</v>
      </c>
      <c r="B26" s="2" t="s">
        <v>223</v>
      </c>
      <c r="C26" s="2" t="s">
        <v>224</v>
      </c>
      <c r="D26" s="84" t="s">
        <v>224</v>
      </c>
      <c r="E26" s="84" t="s">
        <v>224</v>
      </c>
      <c r="F26" s="84" t="s">
        <v>224</v>
      </c>
      <c r="G26" s="110" t="s">
        <v>21</v>
      </c>
      <c r="H26" s="110" t="s">
        <v>21</v>
      </c>
      <c r="I26" s="143"/>
      <c r="J26" s="143"/>
      <c r="K26" s="143"/>
      <c r="L26" s="143"/>
    </row>
    <row r="27" spans="1:12" ht="48" customHeight="1" x14ac:dyDescent="0.25">
      <c r="A27" s="2" t="s">
        <v>225</v>
      </c>
      <c r="B27" s="2" t="s">
        <v>226</v>
      </c>
      <c r="C27" s="2" t="s">
        <v>17</v>
      </c>
      <c r="D27" s="2" t="s">
        <v>17</v>
      </c>
      <c r="E27" s="84" t="s">
        <v>17</v>
      </c>
      <c r="F27" s="84" t="s">
        <v>17</v>
      </c>
      <c r="G27" s="110" t="s">
        <v>21</v>
      </c>
      <c r="H27" s="110" t="s">
        <v>21</v>
      </c>
      <c r="I27" s="143"/>
      <c r="J27" s="143"/>
      <c r="K27" s="143"/>
      <c r="L27" s="143"/>
    </row>
    <row r="28" spans="1:12" ht="32.1" customHeight="1" x14ac:dyDescent="0.25">
      <c r="A28" s="2" t="s">
        <v>227</v>
      </c>
      <c r="B28" s="2" t="s">
        <v>228</v>
      </c>
      <c r="C28" s="2" t="s">
        <v>17</v>
      </c>
      <c r="D28" s="2" t="s">
        <v>17</v>
      </c>
      <c r="E28" s="84" t="s">
        <v>17</v>
      </c>
      <c r="F28" s="84" t="s">
        <v>17</v>
      </c>
      <c r="G28" s="110" t="s">
        <v>21</v>
      </c>
      <c r="H28" s="110" t="s">
        <v>21</v>
      </c>
      <c r="I28" s="143"/>
      <c r="J28" s="143"/>
      <c r="K28" s="143"/>
      <c r="L28" s="143"/>
    </row>
    <row r="29" spans="1:12" ht="32.1" customHeight="1" x14ac:dyDescent="0.25">
      <c r="A29" s="2" t="s">
        <v>229</v>
      </c>
      <c r="B29" s="2" t="s">
        <v>230</v>
      </c>
      <c r="C29" s="2" t="s">
        <v>17</v>
      </c>
      <c r="D29" s="2" t="s">
        <v>17</v>
      </c>
      <c r="E29" s="84" t="s">
        <v>17</v>
      </c>
      <c r="F29" s="84" t="s">
        <v>17</v>
      </c>
      <c r="G29" s="110" t="s">
        <v>21</v>
      </c>
      <c r="H29" s="110" t="s">
        <v>21</v>
      </c>
      <c r="I29" s="143"/>
      <c r="J29" s="143"/>
      <c r="K29" s="143"/>
      <c r="L29" s="143"/>
    </row>
    <row r="30" spans="1:12" ht="32.1" customHeight="1" x14ac:dyDescent="0.25">
      <c r="A30" s="2" t="s">
        <v>231</v>
      </c>
      <c r="B30" s="2" t="s">
        <v>232</v>
      </c>
      <c r="C30" s="108" t="s">
        <v>17</v>
      </c>
      <c r="D30" s="108" t="s">
        <v>17</v>
      </c>
      <c r="E30" s="108" t="s">
        <v>17</v>
      </c>
      <c r="F30" s="108" t="s">
        <v>17</v>
      </c>
      <c r="G30" s="110" t="s">
        <v>21</v>
      </c>
      <c r="H30" s="110" t="s">
        <v>21</v>
      </c>
      <c r="I30" s="143"/>
      <c r="J30" s="143"/>
      <c r="K30" s="143"/>
      <c r="L30" s="143"/>
    </row>
    <row r="31" spans="1:12" ht="32.1" customHeight="1" x14ac:dyDescent="0.25">
      <c r="A31" s="2" t="s">
        <v>233</v>
      </c>
      <c r="B31" s="2" t="s">
        <v>234</v>
      </c>
      <c r="C31" s="108" t="s">
        <v>17</v>
      </c>
      <c r="D31" s="108" t="s">
        <v>17</v>
      </c>
      <c r="E31" s="108" t="s">
        <v>17</v>
      </c>
      <c r="F31" s="108" t="s">
        <v>17</v>
      </c>
      <c r="G31" s="110" t="s">
        <v>21</v>
      </c>
      <c r="H31" s="110" t="s">
        <v>21</v>
      </c>
      <c r="I31" s="143"/>
      <c r="J31" s="143"/>
      <c r="K31" s="143"/>
      <c r="L31" s="143"/>
    </row>
    <row r="32" spans="1:12" ht="32.1" customHeight="1" x14ac:dyDescent="0.25">
      <c r="A32" s="2" t="s">
        <v>235</v>
      </c>
      <c r="B32" s="2" t="s">
        <v>236</v>
      </c>
      <c r="C32" s="2" t="s">
        <v>17</v>
      </c>
      <c r="D32" s="2" t="s">
        <v>17</v>
      </c>
      <c r="E32" s="84" t="s">
        <v>17</v>
      </c>
      <c r="F32" s="84" t="s">
        <v>17</v>
      </c>
      <c r="G32" s="110" t="s">
        <v>21</v>
      </c>
      <c r="H32" s="110" t="s">
        <v>21</v>
      </c>
      <c r="I32" s="143"/>
      <c r="J32" s="143"/>
      <c r="K32" s="143"/>
      <c r="L32" s="143"/>
    </row>
    <row r="33" spans="1:12" ht="48" customHeight="1" x14ac:dyDescent="0.25">
      <c r="A33" s="2" t="s">
        <v>237</v>
      </c>
      <c r="B33" s="2" t="s">
        <v>238</v>
      </c>
      <c r="C33" s="2" t="s">
        <v>17</v>
      </c>
      <c r="D33" s="2" t="s">
        <v>17</v>
      </c>
      <c r="E33" s="84" t="s">
        <v>17</v>
      </c>
      <c r="F33" s="84" t="s">
        <v>17</v>
      </c>
      <c r="G33" s="110" t="s">
        <v>21</v>
      </c>
      <c r="H33" s="110" t="s">
        <v>21</v>
      </c>
      <c r="I33" s="143"/>
      <c r="J33" s="143"/>
      <c r="K33" s="143"/>
      <c r="L33" s="143"/>
    </row>
    <row r="34" spans="1:12" ht="32.1" customHeight="1" x14ac:dyDescent="0.25">
      <c r="A34" s="2" t="s">
        <v>239</v>
      </c>
      <c r="B34" s="2" t="s">
        <v>240</v>
      </c>
      <c r="C34" s="80" t="s">
        <v>480</v>
      </c>
      <c r="D34" s="80" t="s">
        <v>480</v>
      </c>
      <c r="E34" s="80" t="s">
        <v>21</v>
      </c>
      <c r="F34" s="80" t="s">
        <v>21</v>
      </c>
      <c r="G34" s="110" t="s">
        <v>21</v>
      </c>
      <c r="H34" s="110" t="s">
        <v>21</v>
      </c>
      <c r="I34" s="143"/>
      <c r="J34" s="143"/>
      <c r="K34" s="143"/>
      <c r="L34" s="143"/>
    </row>
    <row r="35" spans="1:12" ht="32.1" customHeight="1" x14ac:dyDescent="0.25">
      <c r="A35" s="2" t="s">
        <v>241</v>
      </c>
      <c r="B35" s="2" t="s">
        <v>242</v>
      </c>
      <c r="C35" s="2" t="s">
        <v>17</v>
      </c>
      <c r="D35" s="92" t="s">
        <v>17</v>
      </c>
      <c r="E35" s="92" t="s">
        <v>17</v>
      </c>
      <c r="F35" s="92" t="s">
        <v>17</v>
      </c>
      <c r="G35" s="110" t="s">
        <v>21</v>
      </c>
      <c r="H35" s="110" t="s">
        <v>21</v>
      </c>
      <c r="I35" s="143"/>
      <c r="J35" s="143"/>
      <c r="K35" s="143"/>
      <c r="L35" s="143"/>
    </row>
    <row r="36" spans="1:12" ht="78.95" customHeight="1" x14ac:dyDescent="0.25">
      <c r="A36" s="2" t="s">
        <v>243</v>
      </c>
      <c r="B36" s="2" t="s">
        <v>244</v>
      </c>
      <c r="C36" s="2" t="s">
        <v>245</v>
      </c>
      <c r="D36" s="2" t="s">
        <v>245</v>
      </c>
      <c r="E36" s="84" t="s">
        <v>245</v>
      </c>
      <c r="F36" s="84" t="s">
        <v>245</v>
      </c>
      <c r="G36" s="110" t="s">
        <v>21</v>
      </c>
      <c r="H36" s="110" t="s">
        <v>21</v>
      </c>
      <c r="I36" s="143"/>
      <c r="J36" s="143"/>
      <c r="K36" s="143"/>
      <c r="L36" s="143"/>
    </row>
    <row r="37" spans="1:12" s="22" customFormat="1" ht="15.95" customHeight="1" x14ac:dyDescent="0.25">
      <c r="A37" s="20">
        <v>2</v>
      </c>
      <c r="B37" s="21" t="s">
        <v>246</v>
      </c>
      <c r="C37" s="21"/>
      <c r="D37" s="21"/>
      <c r="E37" s="82"/>
      <c r="F37" s="82"/>
      <c r="G37" s="110" t="s">
        <v>21</v>
      </c>
      <c r="H37" s="110" t="s">
        <v>21</v>
      </c>
      <c r="I37" s="168"/>
      <c r="J37" s="168"/>
      <c r="K37" s="168"/>
      <c r="L37" s="168"/>
    </row>
    <row r="38" spans="1:12" ht="63" customHeight="1" x14ac:dyDescent="0.25">
      <c r="A38" s="2" t="s">
        <v>247</v>
      </c>
      <c r="B38" s="2" t="s">
        <v>248</v>
      </c>
      <c r="C38" s="111" t="s">
        <v>480</v>
      </c>
      <c r="D38" s="111" t="s">
        <v>480</v>
      </c>
      <c r="E38" s="102" t="s">
        <v>21</v>
      </c>
      <c r="F38" s="102" t="s">
        <v>21</v>
      </c>
      <c r="G38" s="110" t="s">
        <v>21</v>
      </c>
      <c r="H38" s="110" t="s">
        <v>21</v>
      </c>
      <c r="I38" s="143"/>
      <c r="J38" s="143"/>
      <c r="K38" s="143"/>
      <c r="L38" s="143"/>
    </row>
    <row r="39" spans="1:12" ht="48" customHeight="1" x14ac:dyDescent="0.25">
      <c r="A39" s="2" t="s">
        <v>249</v>
      </c>
      <c r="B39" s="2" t="s">
        <v>250</v>
      </c>
      <c r="C39" s="2" t="s">
        <v>251</v>
      </c>
      <c r="D39" s="2" t="s">
        <v>251</v>
      </c>
      <c r="E39" s="84" t="s">
        <v>251</v>
      </c>
      <c r="F39" s="84" t="s">
        <v>251</v>
      </c>
      <c r="G39" s="110" t="s">
        <v>21</v>
      </c>
      <c r="H39" s="110" t="s">
        <v>21</v>
      </c>
      <c r="I39" s="143"/>
      <c r="J39" s="143"/>
      <c r="K39" s="143"/>
      <c r="L39" s="143"/>
    </row>
    <row r="40" spans="1:12" s="22" customFormat="1" ht="32.1" customHeight="1" x14ac:dyDescent="0.25">
      <c r="A40" s="20">
        <v>3</v>
      </c>
      <c r="B40" s="21" t="s">
        <v>252</v>
      </c>
      <c r="C40" s="2"/>
      <c r="D40" s="2"/>
      <c r="E40" s="81"/>
      <c r="F40" s="81"/>
      <c r="G40" s="110" t="s">
        <v>21</v>
      </c>
      <c r="H40" s="110" t="s">
        <v>21</v>
      </c>
      <c r="I40" s="2"/>
      <c r="K40" s="2"/>
    </row>
    <row r="41" spans="1:12" ht="32.1" customHeight="1" x14ac:dyDescent="0.25">
      <c r="A41" s="2" t="s">
        <v>253</v>
      </c>
      <c r="B41" s="2" t="s">
        <v>254</v>
      </c>
      <c r="C41" s="84" t="s">
        <v>251</v>
      </c>
      <c r="D41" s="84" t="s">
        <v>251</v>
      </c>
      <c r="E41" s="84" t="s">
        <v>251</v>
      </c>
      <c r="F41" s="84" t="s">
        <v>251</v>
      </c>
      <c r="G41" s="110" t="s">
        <v>21</v>
      </c>
      <c r="H41" s="110" t="s">
        <v>21</v>
      </c>
      <c r="I41" s="143"/>
      <c r="J41" s="143"/>
      <c r="K41" s="143"/>
      <c r="L41" s="143"/>
    </row>
    <row r="42" spans="1:12" ht="63" customHeight="1" x14ac:dyDescent="0.25">
      <c r="A42" s="2" t="s">
        <v>255</v>
      </c>
      <c r="B42" s="2" t="s">
        <v>256</v>
      </c>
      <c r="C42" s="84" t="s">
        <v>251</v>
      </c>
      <c r="D42" s="84" t="s">
        <v>251</v>
      </c>
      <c r="E42" s="84" t="s">
        <v>251</v>
      </c>
      <c r="F42" s="84" t="s">
        <v>251</v>
      </c>
      <c r="G42" s="110" t="s">
        <v>21</v>
      </c>
      <c r="H42" s="110" t="s">
        <v>21</v>
      </c>
      <c r="I42" s="143"/>
      <c r="J42" s="143"/>
      <c r="K42" s="143"/>
      <c r="L42" s="143"/>
    </row>
    <row r="43" spans="1:12" ht="63" customHeight="1" x14ac:dyDescent="0.25">
      <c r="A43" s="2" t="s">
        <v>257</v>
      </c>
      <c r="B43" s="2" t="s">
        <v>258</v>
      </c>
      <c r="C43" s="84" t="s">
        <v>251</v>
      </c>
      <c r="D43" s="84" t="s">
        <v>251</v>
      </c>
      <c r="E43" s="84" t="s">
        <v>251</v>
      </c>
      <c r="F43" s="84" t="s">
        <v>251</v>
      </c>
      <c r="G43" s="110" t="s">
        <v>21</v>
      </c>
      <c r="H43" s="110" t="s">
        <v>21</v>
      </c>
      <c r="I43" s="143"/>
      <c r="J43" s="143"/>
      <c r="K43" s="143"/>
      <c r="L43" s="143"/>
    </row>
    <row r="44" spans="1:12" ht="63" customHeight="1" x14ac:dyDescent="0.25">
      <c r="A44" s="2" t="s">
        <v>259</v>
      </c>
      <c r="B44" s="2" t="s">
        <v>260</v>
      </c>
      <c r="C44" s="78" t="s">
        <v>270</v>
      </c>
      <c r="D44" s="78" t="s">
        <v>270</v>
      </c>
      <c r="E44" s="84" t="s">
        <v>270</v>
      </c>
      <c r="F44" s="84" t="s">
        <v>270</v>
      </c>
      <c r="G44" s="110" t="s">
        <v>21</v>
      </c>
      <c r="H44" s="110" t="s">
        <v>21</v>
      </c>
      <c r="I44" s="143"/>
      <c r="J44" s="143"/>
      <c r="K44" s="143"/>
      <c r="L44" s="143"/>
    </row>
    <row r="45" spans="1:12" ht="164.25" customHeight="1" x14ac:dyDescent="0.25">
      <c r="A45" s="2" t="s">
        <v>261</v>
      </c>
      <c r="B45" s="2" t="s">
        <v>262</v>
      </c>
      <c r="C45" s="2" t="s">
        <v>270</v>
      </c>
      <c r="D45" s="2" t="s">
        <v>270</v>
      </c>
      <c r="E45" s="84" t="s">
        <v>270</v>
      </c>
      <c r="F45" s="84" t="s">
        <v>270</v>
      </c>
      <c r="G45" s="110" t="s">
        <v>21</v>
      </c>
      <c r="H45" s="110" t="s">
        <v>21</v>
      </c>
      <c r="I45" s="143"/>
      <c r="J45" s="143"/>
      <c r="K45" s="143"/>
      <c r="L45" s="143"/>
    </row>
    <row r="46" spans="1:12" ht="51" customHeight="1" x14ac:dyDescent="0.25">
      <c r="A46" s="2" t="s">
        <v>263</v>
      </c>
      <c r="B46" s="2" t="s">
        <v>264</v>
      </c>
      <c r="C46" s="84" t="s">
        <v>251</v>
      </c>
      <c r="D46" s="84" t="s">
        <v>251</v>
      </c>
      <c r="E46" s="84" t="s">
        <v>251</v>
      </c>
      <c r="F46" s="84" t="s">
        <v>251</v>
      </c>
      <c r="G46" s="110" t="s">
        <v>21</v>
      </c>
      <c r="H46" s="110" t="s">
        <v>21</v>
      </c>
      <c r="I46" s="143"/>
      <c r="J46" s="143"/>
      <c r="K46" s="143"/>
      <c r="L46" s="143"/>
    </row>
    <row r="47" spans="1:12" s="22" customFormat="1" ht="15.95" customHeight="1" x14ac:dyDescent="0.25">
      <c r="A47" s="20">
        <v>4</v>
      </c>
      <c r="B47" s="21" t="s">
        <v>265</v>
      </c>
      <c r="C47" s="2"/>
      <c r="D47" s="2"/>
      <c r="E47" s="81"/>
      <c r="F47" s="81"/>
      <c r="G47" s="110" t="s">
        <v>21</v>
      </c>
      <c r="H47" s="110" t="s">
        <v>21</v>
      </c>
      <c r="I47" s="143"/>
      <c r="J47" s="143"/>
      <c r="K47" s="143"/>
      <c r="L47" s="143"/>
    </row>
    <row r="48" spans="1:12" ht="51.75" customHeight="1" x14ac:dyDescent="0.25">
      <c r="A48" s="2" t="s">
        <v>266</v>
      </c>
      <c r="B48" s="2" t="s">
        <v>267</v>
      </c>
      <c r="C48" s="84" t="s">
        <v>251</v>
      </c>
      <c r="D48" s="84" t="s">
        <v>251</v>
      </c>
      <c r="E48" s="84" t="s">
        <v>251</v>
      </c>
      <c r="F48" s="84" t="s">
        <v>251</v>
      </c>
      <c r="G48" s="110" t="s">
        <v>21</v>
      </c>
      <c r="H48" s="110" t="s">
        <v>21</v>
      </c>
      <c r="I48" s="143"/>
      <c r="J48" s="143"/>
      <c r="K48" s="143"/>
      <c r="L48" s="143"/>
    </row>
    <row r="49" spans="1:12" ht="78.95" customHeight="1" x14ac:dyDescent="0.25">
      <c r="A49" s="2" t="s">
        <v>268</v>
      </c>
      <c r="B49" s="2" t="s">
        <v>269</v>
      </c>
      <c r="C49" s="2" t="s">
        <v>17</v>
      </c>
      <c r="D49" s="2" t="s">
        <v>270</v>
      </c>
      <c r="E49" s="84" t="s">
        <v>270</v>
      </c>
      <c r="F49" s="84" t="s">
        <v>270</v>
      </c>
      <c r="G49" s="110" t="s">
        <v>21</v>
      </c>
      <c r="H49" s="110" t="s">
        <v>21</v>
      </c>
      <c r="I49" s="143"/>
      <c r="J49" s="143"/>
      <c r="K49" s="143"/>
      <c r="L49" s="143"/>
    </row>
    <row r="50" spans="1:12" ht="48" customHeight="1" x14ac:dyDescent="0.25">
      <c r="A50" s="2" t="s">
        <v>271</v>
      </c>
      <c r="B50" s="2" t="s">
        <v>272</v>
      </c>
      <c r="C50" s="78" t="s">
        <v>17</v>
      </c>
      <c r="D50" s="78" t="s">
        <v>270</v>
      </c>
      <c r="E50" s="84" t="s">
        <v>270</v>
      </c>
      <c r="F50" s="84" t="s">
        <v>270</v>
      </c>
      <c r="G50" s="110" t="s">
        <v>21</v>
      </c>
      <c r="H50" s="110" t="s">
        <v>21</v>
      </c>
      <c r="I50" s="143"/>
      <c r="J50" s="143"/>
      <c r="K50" s="143"/>
      <c r="L50" s="143"/>
    </row>
    <row r="51" spans="1:12" ht="48" customHeight="1" x14ac:dyDescent="0.25">
      <c r="A51" s="2" t="s">
        <v>273</v>
      </c>
      <c r="B51" s="2" t="s">
        <v>274</v>
      </c>
      <c r="C51" s="78" t="s">
        <v>17</v>
      </c>
      <c r="D51" s="78" t="s">
        <v>270</v>
      </c>
      <c r="E51" s="84" t="s">
        <v>270</v>
      </c>
      <c r="F51" s="84" t="s">
        <v>270</v>
      </c>
      <c r="G51" s="110" t="s">
        <v>21</v>
      </c>
      <c r="H51" s="110" t="s">
        <v>21</v>
      </c>
      <c r="I51" s="143"/>
      <c r="J51" s="143"/>
      <c r="K51" s="143"/>
      <c r="L51" s="143"/>
    </row>
    <row r="52" spans="1:12" ht="32.1" customHeight="1" x14ac:dyDescent="0.25">
      <c r="A52" s="2" t="s">
        <v>275</v>
      </c>
      <c r="B52" s="2" t="s">
        <v>276</v>
      </c>
      <c r="C52" s="111" t="s">
        <v>480</v>
      </c>
      <c r="D52" s="111" t="s">
        <v>480</v>
      </c>
      <c r="E52" s="103">
        <v>45689</v>
      </c>
      <c r="F52" s="103">
        <v>45689</v>
      </c>
      <c r="G52" s="110" t="s">
        <v>21</v>
      </c>
      <c r="H52" s="110" t="s">
        <v>21</v>
      </c>
      <c r="I52" s="143"/>
      <c r="J52" s="143"/>
      <c r="K52" s="143"/>
      <c r="L52" s="143"/>
    </row>
    <row r="53" spans="1:12" ht="32.1" customHeight="1" x14ac:dyDescent="0.25">
      <c r="A53" s="2" t="s">
        <v>277</v>
      </c>
      <c r="B53" s="2" t="s">
        <v>278</v>
      </c>
      <c r="C53" s="78" t="s">
        <v>17</v>
      </c>
      <c r="D53" s="78" t="s">
        <v>270</v>
      </c>
      <c r="E53" s="84" t="s">
        <v>270</v>
      </c>
      <c r="F53" s="84" t="s">
        <v>270</v>
      </c>
      <c r="G53" s="110" t="s">
        <v>21</v>
      </c>
      <c r="H53" s="110" t="s">
        <v>21</v>
      </c>
      <c r="I53" s="143"/>
      <c r="J53" s="143"/>
      <c r="K53" s="143"/>
      <c r="L53" s="143"/>
    </row>
    <row r="54" spans="1:12" ht="11.1" customHeight="1" x14ac:dyDescent="0.25"/>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64"/>
  <sheetViews>
    <sheetView view="pageBreakPreview" topLeftCell="A43" zoomScale="85" zoomScaleNormal="70" zoomScaleSheetLayoutView="85" workbookViewId="0">
      <selection activeCell="C56" sqref="C56:AB56"/>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85546875" style="8" hidden="1" customWidth="1"/>
    <col min="15" max="15" width="9" style="8" hidden="1" customWidth="1"/>
    <col min="16" max="16" width="11" style="8" customWidth="1"/>
    <col min="17" max="17" width="9" style="8" customWidth="1"/>
    <col min="18" max="18" width="11" style="8" customWidth="1"/>
    <col min="19" max="23" width="9" style="8" customWidth="1"/>
    <col min="24" max="24" width="10.42578125" style="8" customWidth="1"/>
    <col min="25" max="25" width="9" style="8" customWidth="1"/>
    <col min="26" max="26" width="10.85546875" style="8" customWidth="1"/>
    <col min="27" max="27" width="9" style="8" customWidth="1"/>
    <col min="28" max="28" width="12.42578125" style="121" customWidth="1"/>
    <col min="29" max="29" width="9" style="8" customWidth="1"/>
    <col min="30" max="30" width="11.140625" style="8" customWidth="1"/>
    <col min="31" max="31" width="9" style="8" customWidth="1"/>
    <col min="32" max="32" width="12.42578125" style="8" customWidth="1"/>
    <col min="33" max="33" width="9" style="8" customWidth="1"/>
    <col min="34" max="34" width="11.140625" style="8" customWidth="1"/>
    <col min="35" max="35" width="9" style="8" customWidth="1"/>
    <col min="36" max="36" width="12.42578125" style="8" customWidth="1"/>
    <col min="37" max="37" width="9" style="8" customWidth="1"/>
    <col min="38" max="38" width="11.140625" style="8" customWidth="1"/>
    <col min="39" max="39" width="9" style="8" customWidth="1"/>
    <col min="40" max="40" width="12.42578125" style="8" customWidth="1"/>
    <col min="41" max="41" width="9" style="8" customWidth="1"/>
    <col min="42" max="42" width="11.140625" style="8" customWidth="1"/>
    <col min="43" max="43" width="9" style="8" customWidth="1"/>
    <col min="44" max="44" width="12.42578125" style="8" customWidth="1"/>
    <col min="45" max="45" width="9" style="8" customWidth="1"/>
    <col min="46" max="46" width="11.140625" style="8" customWidth="1"/>
    <col min="47" max="47" width="15.7109375" style="8" customWidth="1"/>
    <col min="48" max="48" width="12.85546875" style="8" customWidth="1"/>
    <col min="49" max="49" width="15.570312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2</v>
      </c>
    </row>
    <row r="4" spans="1:12" ht="15.95" customHeight="1" x14ac:dyDescent="0.25"/>
    <row r="5" spans="1:12" ht="15.95" customHeight="1" x14ac:dyDescent="0.25">
      <c r="A5" s="133" t="s">
        <v>479</v>
      </c>
      <c r="B5" s="133"/>
      <c r="C5" s="133"/>
      <c r="D5" s="133"/>
      <c r="E5" s="133"/>
      <c r="F5" s="133"/>
      <c r="G5" s="133"/>
      <c r="H5" s="133"/>
      <c r="I5" s="133"/>
      <c r="J5" s="133"/>
      <c r="K5" s="133"/>
      <c r="L5" s="133"/>
    </row>
    <row r="6" spans="1:12" ht="15.95" customHeight="1" x14ac:dyDescent="0.25"/>
    <row r="7" spans="1:12" ht="18.95" customHeight="1" x14ac:dyDescent="0.3">
      <c r="A7" s="134" t="s">
        <v>3</v>
      </c>
      <c r="B7" s="134"/>
      <c r="C7" s="134"/>
      <c r="D7" s="134"/>
      <c r="E7" s="134"/>
      <c r="F7" s="134"/>
      <c r="G7" s="134"/>
      <c r="H7" s="134"/>
      <c r="I7" s="134"/>
      <c r="J7" s="134"/>
      <c r="K7" s="134"/>
      <c r="L7" s="134"/>
    </row>
    <row r="8" spans="1:12" ht="15.95" customHeight="1" x14ac:dyDescent="0.25"/>
    <row r="9" spans="1:12" ht="15.95" customHeight="1" x14ac:dyDescent="0.25">
      <c r="A9" s="133" t="str">
        <f>'1. паспорт местоположение '!A9:C9</f>
        <v>ГУП СК "Ставэлектросеть"</v>
      </c>
      <c r="B9" s="133"/>
      <c r="C9" s="133"/>
      <c r="D9" s="133"/>
      <c r="E9" s="133"/>
      <c r="F9" s="133"/>
      <c r="G9" s="133"/>
      <c r="H9" s="133"/>
      <c r="I9" s="133"/>
      <c r="J9" s="133"/>
      <c r="K9" s="133"/>
      <c r="L9" s="133"/>
    </row>
    <row r="10" spans="1:12" ht="15.95" customHeight="1" x14ac:dyDescent="0.25">
      <c r="A10" s="131" t="s">
        <v>4</v>
      </c>
      <c r="B10" s="131"/>
      <c r="C10" s="131"/>
      <c r="D10" s="131"/>
      <c r="E10" s="131"/>
      <c r="F10" s="131"/>
      <c r="G10" s="131"/>
      <c r="H10" s="131"/>
      <c r="I10" s="131"/>
      <c r="J10" s="131"/>
      <c r="K10" s="131"/>
      <c r="L10" s="131"/>
    </row>
    <row r="11" spans="1:12" ht="15.95" customHeight="1" x14ac:dyDescent="0.25"/>
    <row r="12" spans="1:12" ht="15.95" customHeight="1" x14ac:dyDescent="0.25">
      <c r="A12" s="133" t="str">
        <f>'1. паспорт местоположение '!A12:C12</f>
        <v>Р_СТР0004</v>
      </c>
      <c r="B12" s="133"/>
      <c r="C12" s="133"/>
      <c r="D12" s="133"/>
      <c r="E12" s="133"/>
      <c r="F12" s="133"/>
      <c r="G12" s="133"/>
      <c r="H12" s="133"/>
      <c r="I12" s="133"/>
      <c r="J12" s="133"/>
      <c r="K12" s="133"/>
      <c r="L12" s="133"/>
    </row>
    <row r="13" spans="1:12" ht="15.95" customHeight="1" x14ac:dyDescent="0.25">
      <c r="A13" s="131" t="s">
        <v>5</v>
      </c>
      <c r="B13" s="131"/>
      <c r="C13" s="131"/>
      <c r="D13" s="131"/>
      <c r="E13" s="131"/>
      <c r="F13" s="131"/>
      <c r="G13" s="131"/>
      <c r="H13" s="131"/>
      <c r="I13" s="131"/>
      <c r="J13" s="131"/>
      <c r="K13" s="131"/>
      <c r="L13" s="131"/>
    </row>
    <row r="14" spans="1:12" ht="15.95" customHeight="1" x14ac:dyDescent="0.25"/>
    <row r="15" spans="1:12" ht="32.1" customHeight="1" x14ac:dyDescent="0.25">
      <c r="A15" s="130" t="str">
        <f>'1. паспорт местоположение '!A15:C15</f>
        <v>Строительство  участка  ВЛИ-0,4кВ от оп. №24 до  оп.№24/1  Л-1 ТП-140  (ТУ №124 от 22.10.2024г. (ФЛ Гришина  И.В.)</v>
      </c>
      <c r="B15" s="130"/>
      <c r="C15" s="130"/>
      <c r="D15" s="130"/>
      <c r="E15" s="130"/>
      <c r="F15" s="130"/>
      <c r="G15" s="130"/>
      <c r="H15" s="130"/>
      <c r="I15" s="130"/>
      <c r="J15" s="130"/>
      <c r="K15" s="130"/>
      <c r="L15" s="130"/>
    </row>
    <row r="16" spans="1:12" ht="15.95" customHeight="1" x14ac:dyDescent="0.25">
      <c r="A16" s="131" t="s">
        <v>6</v>
      </c>
      <c r="B16" s="131"/>
      <c r="C16" s="131"/>
      <c r="D16" s="131"/>
      <c r="E16" s="131"/>
      <c r="F16" s="131"/>
      <c r="G16" s="131"/>
      <c r="H16" s="131"/>
      <c r="I16" s="131"/>
      <c r="J16" s="131"/>
      <c r="K16" s="131"/>
      <c r="L16" s="131"/>
    </row>
    <row r="17" spans="1:52" ht="15.95" customHeight="1" x14ac:dyDescent="0.25"/>
    <row r="18" spans="1:52" ht="18.95" customHeight="1" x14ac:dyDescent="0.3">
      <c r="A18" s="138" t="s">
        <v>279</v>
      </c>
      <c r="B18" s="138"/>
      <c r="C18" s="138"/>
      <c r="D18" s="138"/>
      <c r="E18" s="138"/>
      <c r="F18" s="138"/>
      <c r="G18" s="138"/>
      <c r="H18" s="138"/>
      <c r="I18" s="138"/>
      <c r="J18" s="138"/>
      <c r="K18" s="138"/>
      <c r="L18" s="138"/>
    </row>
    <row r="19" spans="1:52" ht="11.1" customHeight="1" x14ac:dyDescent="0.25"/>
    <row r="20" spans="1:52" s="55" customFormat="1" ht="33" customHeight="1" x14ac:dyDescent="0.25">
      <c r="A20" s="179" t="s">
        <v>280</v>
      </c>
      <c r="B20" s="179" t="s">
        <v>281</v>
      </c>
      <c r="C20" s="175" t="s">
        <v>282</v>
      </c>
      <c r="D20" s="175"/>
      <c r="E20" s="182" t="s">
        <v>283</v>
      </c>
      <c r="F20" s="182"/>
      <c r="G20" s="179" t="s">
        <v>457</v>
      </c>
      <c r="H20" s="176" t="s">
        <v>458</v>
      </c>
      <c r="I20" s="177"/>
      <c r="J20" s="177"/>
      <c r="K20" s="183"/>
      <c r="L20" s="176" t="s">
        <v>459</v>
      </c>
      <c r="M20" s="177"/>
      <c r="N20" s="177"/>
      <c r="O20" s="183"/>
      <c r="P20" s="176" t="s">
        <v>460</v>
      </c>
      <c r="Q20" s="177"/>
      <c r="R20" s="177"/>
      <c r="S20" s="177"/>
      <c r="T20" s="176" t="s">
        <v>461</v>
      </c>
      <c r="U20" s="177"/>
      <c r="V20" s="177"/>
      <c r="W20" s="177"/>
      <c r="X20" s="176" t="s">
        <v>462</v>
      </c>
      <c r="Y20" s="177"/>
      <c r="Z20" s="177"/>
      <c r="AA20" s="177"/>
      <c r="AB20" s="176" t="s">
        <v>482</v>
      </c>
      <c r="AC20" s="177"/>
      <c r="AD20" s="177"/>
      <c r="AE20" s="177"/>
      <c r="AF20" s="176" t="s">
        <v>483</v>
      </c>
      <c r="AG20" s="177"/>
      <c r="AH20" s="177"/>
      <c r="AI20" s="177"/>
      <c r="AJ20" s="176" t="s">
        <v>484</v>
      </c>
      <c r="AK20" s="177"/>
      <c r="AL20" s="177"/>
      <c r="AM20" s="177"/>
      <c r="AN20" s="176" t="s">
        <v>461</v>
      </c>
      <c r="AO20" s="177"/>
      <c r="AP20" s="177"/>
      <c r="AQ20" s="177"/>
      <c r="AR20" s="176" t="s">
        <v>462</v>
      </c>
      <c r="AS20" s="177"/>
      <c r="AT20" s="177"/>
      <c r="AU20" s="177"/>
      <c r="AV20" s="178" t="s">
        <v>284</v>
      </c>
      <c r="AW20" s="178"/>
      <c r="AX20" s="53"/>
      <c r="AY20" s="53"/>
      <c r="AZ20" s="54"/>
    </row>
    <row r="21" spans="1:52" s="55" customFormat="1" ht="99.75" customHeight="1" x14ac:dyDescent="0.25">
      <c r="A21" s="180"/>
      <c r="B21" s="180"/>
      <c r="C21" s="175"/>
      <c r="D21" s="175"/>
      <c r="E21" s="182"/>
      <c r="F21" s="182"/>
      <c r="G21" s="180"/>
      <c r="H21" s="184" t="s">
        <v>213</v>
      </c>
      <c r="I21" s="185"/>
      <c r="J21" s="184" t="s">
        <v>463</v>
      </c>
      <c r="K21" s="185"/>
      <c r="L21" s="184" t="s">
        <v>213</v>
      </c>
      <c r="M21" s="185"/>
      <c r="N21" s="184" t="s">
        <v>463</v>
      </c>
      <c r="O21" s="185"/>
      <c r="P21" s="175" t="s">
        <v>213</v>
      </c>
      <c r="Q21" s="175"/>
      <c r="R21" s="175" t="s">
        <v>469</v>
      </c>
      <c r="S21" s="175"/>
      <c r="T21" s="175" t="s">
        <v>213</v>
      </c>
      <c r="U21" s="175"/>
      <c r="V21" s="175" t="s">
        <v>463</v>
      </c>
      <c r="W21" s="175"/>
      <c r="X21" s="175" t="s">
        <v>213</v>
      </c>
      <c r="Y21" s="175"/>
      <c r="Z21" s="175" t="s">
        <v>463</v>
      </c>
      <c r="AA21" s="175"/>
      <c r="AB21" s="175" t="s">
        <v>213</v>
      </c>
      <c r="AC21" s="175"/>
      <c r="AD21" s="175" t="s">
        <v>463</v>
      </c>
      <c r="AE21" s="175"/>
      <c r="AF21" s="175" t="s">
        <v>213</v>
      </c>
      <c r="AG21" s="175"/>
      <c r="AH21" s="175" t="s">
        <v>463</v>
      </c>
      <c r="AI21" s="175"/>
      <c r="AJ21" s="175" t="s">
        <v>213</v>
      </c>
      <c r="AK21" s="175"/>
      <c r="AL21" s="175" t="s">
        <v>463</v>
      </c>
      <c r="AM21" s="175"/>
      <c r="AN21" s="175" t="s">
        <v>213</v>
      </c>
      <c r="AO21" s="175"/>
      <c r="AP21" s="175" t="s">
        <v>463</v>
      </c>
      <c r="AQ21" s="175"/>
      <c r="AR21" s="175" t="s">
        <v>213</v>
      </c>
      <c r="AS21" s="175"/>
      <c r="AT21" s="175" t="s">
        <v>469</v>
      </c>
      <c r="AU21" s="175"/>
      <c r="AV21" s="178"/>
      <c r="AW21" s="178"/>
      <c r="AX21" s="56"/>
      <c r="AY21" s="56"/>
    </row>
    <row r="22" spans="1:52" s="55" customFormat="1" ht="89.25" customHeight="1" x14ac:dyDescent="0.25">
      <c r="A22" s="181"/>
      <c r="B22" s="181"/>
      <c r="C22" s="57" t="s">
        <v>213</v>
      </c>
      <c r="D22" s="57" t="s">
        <v>469</v>
      </c>
      <c r="E22" s="58" t="s">
        <v>464</v>
      </c>
      <c r="F22" s="58" t="s">
        <v>465</v>
      </c>
      <c r="G22" s="181"/>
      <c r="H22" s="59" t="s">
        <v>285</v>
      </c>
      <c r="I22" s="59" t="s">
        <v>286</v>
      </c>
      <c r="J22" s="59" t="s">
        <v>285</v>
      </c>
      <c r="K22" s="59" t="s">
        <v>286</v>
      </c>
      <c r="L22" s="59" t="s">
        <v>285</v>
      </c>
      <c r="M22" s="59" t="s">
        <v>286</v>
      </c>
      <c r="N22" s="59" t="s">
        <v>285</v>
      </c>
      <c r="O22" s="59" t="s">
        <v>286</v>
      </c>
      <c r="P22" s="59" t="s">
        <v>285</v>
      </c>
      <c r="Q22" s="59" t="s">
        <v>286</v>
      </c>
      <c r="R22" s="59" t="s">
        <v>285</v>
      </c>
      <c r="S22" s="59" t="s">
        <v>286</v>
      </c>
      <c r="T22" s="59" t="s">
        <v>285</v>
      </c>
      <c r="U22" s="59" t="s">
        <v>286</v>
      </c>
      <c r="V22" s="59" t="s">
        <v>285</v>
      </c>
      <c r="W22" s="59" t="s">
        <v>286</v>
      </c>
      <c r="X22" s="59" t="s">
        <v>285</v>
      </c>
      <c r="Y22" s="59" t="s">
        <v>286</v>
      </c>
      <c r="Z22" s="59" t="s">
        <v>285</v>
      </c>
      <c r="AA22" s="59" t="s">
        <v>286</v>
      </c>
      <c r="AB22" s="122" t="s">
        <v>285</v>
      </c>
      <c r="AC22" s="59" t="s">
        <v>286</v>
      </c>
      <c r="AD22" s="59" t="s">
        <v>285</v>
      </c>
      <c r="AE22" s="59" t="s">
        <v>286</v>
      </c>
      <c r="AF22" s="59" t="s">
        <v>285</v>
      </c>
      <c r="AG22" s="59" t="s">
        <v>286</v>
      </c>
      <c r="AH22" s="59" t="s">
        <v>285</v>
      </c>
      <c r="AI22" s="59" t="s">
        <v>286</v>
      </c>
      <c r="AJ22" s="59" t="s">
        <v>285</v>
      </c>
      <c r="AK22" s="59" t="s">
        <v>286</v>
      </c>
      <c r="AL22" s="59" t="s">
        <v>285</v>
      </c>
      <c r="AM22" s="59" t="s">
        <v>286</v>
      </c>
      <c r="AN22" s="59" t="s">
        <v>285</v>
      </c>
      <c r="AO22" s="59" t="s">
        <v>286</v>
      </c>
      <c r="AP22" s="59" t="s">
        <v>285</v>
      </c>
      <c r="AQ22" s="59" t="s">
        <v>286</v>
      </c>
      <c r="AR22" s="59" t="s">
        <v>285</v>
      </c>
      <c r="AS22" s="59" t="s">
        <v>286</v>
      </c>
      <c r="AT22" s="59" t="s">
        <v>285</v>
      </c>
      <c r="AU22" s="59" t="s">
        <v>286</v>
      </c>
      <c r="AV22" s="57" t="s">
        <v>466</v>
      </c>
      <c r="AW22" s="86" t="s">
        <v>469</v>
      </c>
      <c r="AX22" s="56"/>
      <c r="AY22" s="56"/>
    </row>
    <row r="23" spans="1:52" s="55" customFormat="1" ht="19.5" customHeight="1" x14ac:dyDescent="0.25">
      <c r="A23" s="60">
        <v>1</v>
      </c>
      <c r="B23" s="60">
        <v>2</v>
      </c>
      <c r="C23" s="60">
        <v>3</v>
      </c>
      <c r="D23" s="60">
        <v>4</v>
      </c>
      <c r="E23" s="60">
        <v>5</v>
      </c>
      <c r="F23" s="60">
        <v>6</v>
      </c>
      <c r="G23" s="60">
        <v>7</v>
      </c>
      <c r="H23" s="60">
        <v>8</v>
      </c>
      <c r="I23" s="60">
        <v>9</v>
      </c>
      <c r="J23" s="60">
        <v>10</v>
      </c>
      <c r="K23" s="60">
        <v>11</v>
      </c>
      <c r="L23" s="60">
        <v>12</v>
      </c>
      <c r="M23" s="60">
        <v>13</v>
      </c>
      <c r="N23" s="60">
        <v>14</v>
      </c>
      <c r="O23" s="60">
        <v>15</v>
      </c>
      <c r="P23" s="60">
        <v>16</v>
      </c>
      <c r="Q23" s="60">
        <v>17</v>
      </c>
      <c r="R23" s="60">
        <v>18</v>
      </c>
      <c r="S23" s="60">
        <v>19</v>
      </c>
      <c r="T23" s="60">
        <v>20</v>
      </c>
      <c r="U23" s="60">
        <v>21</v>
      </c>
      <c r="V23" s="60">
        <v>22</v>
      </c>
      <c r="W23" s="60">
        <v>23</v>
      </c>
      <c r="X23" s="60">
        <v>24</v>
      </c>
      <c r="Y23" s="60">
        <v>25</v>
      </c>
      <c r="Z23" s="60">
        <v>26</v>
      </c>
      <c r="AA23" s="60">
        <v>27</v>
      </c>
      <c r="AB23" s="123">
        <v>28</v>
      </c>
      <c r="AC23" s="60">
        <v>29</v>
      </c>
      <c r="AD23" s="60">
        <v>30</v>
      </c>
      <c r="AE23" s="60">
        <v>31</v>
      </c>
      <c r="AF23" s="60">
        <v>32</v>
      </c>
      <c r="AG23" s="60">
        <v>33</v>
      </c>
      <c r="AH23" s="60">
        <v>34</v>
      </c>
      <c r="AI23" s="60">
        <v>35</v>
      </c>
      <c r="AJ23" s="60">
        <v>36</v>
      </c>
      <c r="AK23" s="60">
        <v>37</v>
      </c>
      <c r="AL23" s="60">
        <v>38</v>
      </c>
      <c r="AM23" s="60">
        <v>39</v>
      </c>
      <c r="AN23" s="60">
        <v>40</v>
      </c>
      <c r="AO23" s="60">
        <v>41</v>
      </c>
      <c r="AP23" s="60">
        <v>42</v>
      </c>
      <c r="AQ23" s="60">
        <v>43</v>
      </c>
      <c r="AR23" s="60">
        <v>44</v>
      </c>
      <c r="AS23" s="60">
        <v>45</v>
      </c>
      <c r="AT23" s="60">
        <v>46</v>
      </c>
      <c r="AU23" s="60">
        <v>47</v>
      </c>
      <c r="AV23" s="60">
        <v>48</v>
      </c>
      <c r="AW23" s="60">
        <v>49</v>
      </c>
      <c r="AX23" s="56"/>
      <c r="AY23" s="56"/>
    </row>
    <row r="24" spans="1:52" s="55" customFormat="1" ht="83.25" customHeight="1" x14ac:dyDescent="0.25">
      <c r="A24" s="61">
        <v>1</v>
      </c>
      <c r="B24" s="62" t="s">
        <v>287</v>
      </c>
      <c r="C24" s="63">
        <f>'1. паспорт местоположение '!C48</f>
        <v>2.0304240000000001E-2</v>
      </c>
      <c r="D24" s="63">
        <f>'1. паспорт местоположение '!C48</f>
        <v>2.0304240000000001E-2</v>
      </c>
      <c r="E24" s="63"/>
      <c r="F24" s="63"/>
      <c r="G24" s="63"/>
      <c r="H24" s="63"/>
      <c r="I24" s="63"/>
      <c r="J24" s="63"/>
      <c r="K24" s="63"/>
      <c r="L24" s="63"/>
      <c r="M24" s="63"/>
      <c r="N24" s="63"/>
      <c r="O24" s="63"/>
      <c r="P24" s="63" t="s">
        <v>21</v>
      </c>
      <c r="Q24" s="63"/>
      <c r="R24" s="63" t="s">
        <v>21</v>
      </c>
      <c r="S24" s="63"/>
      <c r="T24" s="63"/>
      <c r="U24" s="63"/>
      <c r="V24" s="63"/>
      <c r="W24" s="63"/>
      <c r="X24" s="63">
        <f>D24</f>
        <v>2.0304240000000001E-2</v>
      </c>
      <c r="Y24" s="63">
        <v>1</v>
      </c>
      <c r="Z24" s="63">
        <f>X24</f>
        <v>2.0304240000000001E-2</v>
      </c>
      <c r="AA24" s="63">
        <v>1</v>
      </c>
      <c r="AB24" s="124"/>
      <c r="AC24" s="63"/>
      <c r="AD24" s="63"/>
      <c r="AE24" s="63"/>
      <c r="AG24" s="63"/>
      <c r="AH24" s="63"/>
      <c r="AI24" s="63"/>
      <c r="AJ24" s="63"/>
      <c r="AK24" s="63"/>
      <c r="AL24" s="63"/>
      <c r="AM24" s="63"/>
      <c r="AN24" s="63"/>
      <c r="AO24" s="63"/>
      <c r="AP24" s="63"/>
      <c r="AQ24" s="63"/>
      <c r="AR24" s="63"/>
      <c r="AS24" s="63"/>
      <c r="AT24" s="63"/>
      <c r="AU24" s="63"/>
      <c r="AV24" s="63">
        <f>C24</f>
        <v>2.0304240000000001E-2</v>
      </c>
      <c r="AW24" s="63">
        <f>D24</f>
        <v>2.0304240000000001E-2</v>
      </c>
      <c r="AX24" s="56"/>
      <c r="AY24" s="56"/>
    </row>
    <row r="25" spans="1:52" s="55" customFormat="1" ht="24" customHeight="1" x14ac:dyDescent="0.25">
      <c r="A25" s="64" t="s">
        <v>288</v>
      </c>
      <c r="B25" s="65" t="s">
        <v>289</v>
      </c>
      <c r="C25" s="60"/>
      <c r="D25" s="63"/>
      <c r="E25" s="63"/>
      <c r="F25" s="63"/>
      <c r="G25" s="63"/>
      <c r="H25" s="63"/>
      <c r="I25" s="63"/>
      <c r="J25" s="63"/>
      <c r="K25" s="63"/>
      <c r="L25" s="63"/>
      <c r="M25" s="63"/>
      <c r="N25" s="63"/>
      <c r="O25" s="63"/>
      <c r="P25" s="63"/>
      <c r="Q25" s="63"/>
      <c r="R25" s="63"/>
      <c r="S25" s="63"/>
      <c r="T25" s="63"/>
      <c r="U25" s="63"/>
      <c r="V25" s="63"/>
      <c r="W25" s="63"/>
      <c r="X25" s="63"/>
      <c r="Y25" s="63"/>
      <c r="Z25" s="63"/>
      <c r="AA25" s="63"/>
      <c r="AB25" s="124"/>
      <c r="AC25" s="63"/>
      <c r="AD25" s="63"/>
      <c r="AE25" s="63"/>
      <c r="AF25" s="63"/>
      <c r="AG25" s="63"/>
      <c r="AH25" s="63"/>
      <c r="AI25" s="63"/>
      <c r="AJ25" s="63"/>
      <c r="AK25" s="63"/>
      <c r="AL25" s="63"/>
      <c r="AM25" s="63"/>
      <c r="AN25" s="63"/>
      <c r="AO25" s="63"/>
      <c r="AP25" s="63"/>
      <c r="AQ25" s="63"/>
      <c r="AR25" s="63"/>
      <c r="AS25" s="63"/>
      <c r="AT25" s="63"/>
      <c r="AU25" s="63"/>
      <c r="AV25" s="85"/>
      <c r="AW25" s="63"/>
      <c r="AX25" s="56"/>
      <c r="AY25" s="56"/>
    </row>
    <row r="26" spans="1:52" s="55" customFormat="1" ht="31.5" x14ac:dyDescent="0.25">
      <c r="A26" s="64" t="s">
        <v>290</v>
      </c>
      <c r="B26" s="65" t="s">
        <v>291</v>
      </c>
      <c r="C26" s="66"/>
      <c r="D26" s="63"/>
      <c r="E26" s="63"/>
      <c r="F26" s="63"/>
      <c r="G26" s="63"/>
      <c r="H26" s="63"/>
      <c r="I26" s="63"/>
      <c r="J26" s="63"/>
      <c r="K26" s="63"/>
      <c r="L26" s="63"/>
      <c r="M26" s="63"/>
      <c r="N26" s="63"/>
      <c r="O26" s="63"/>
      <c r="P26" s="63"/>
      <c r="Q26" s="63"/>
      <c r="R26" s="63"/>
      <c r="S26" s="63"/>
      <c r="T26" s="63"/>
      <c r="U26" s="63"/>
      <c r="V26" s="63"/>
      <c r="W26" s="63"/>
      <c r="X26" s="63"/>
      <c r="Y26" s="63"/>
      <c r="Z26" s="63"/>
      <c r="AA26" s="63"/>
      <c r="AB26" s="124"/>
      <c r="AC26" s="63"/>
      <c r="AD26" s="63"/>
      <c r="AE26" s="63"/>
      <c r="AF26" s="63"/>
      <c r="AG26" s="63"/>
      <c r="AH26" s="63"/>
      <c r="AI26" s="63"/>
      <c r="AJ26" s="63"/>
      <c r="AK26" s="63"/>
      <c r="AL26" s="63"/>
      <c r="AM26" s="63"/>
      <c r="AN26" s="63"/>
      <c r="AO26" s="63"/>
      <c r="AP26" s="63"/>
      <c r="AQ26" s="63"/>
      <c r="AR26" s="63"/>
      <c r="AS26" s="63"/>
      <c r="AT26" s="63"/>
      <c r="AU26" s="63"/>
      <c r="AV26" s="66"/>
      <c r="AW26" s="63"/>
      <c r="AX26" s="56"/>
      <c r="AY26" s="56"/>
    </row>
    <row r="27" spans="1:52" s="55" customFormat="1" ht="47.25" x14ac:dyDescent="0.25">
      <c r="A27" s="64" t="s">
        <v>292</v>
      </c>
      <c r="B27" s="65" t="s">
        <v>293</v>
      </c>
      <c r="C27" s="67"/>
      <c r="D27" s="63"/>
      <c r="E27" s="63"/>
      <c r="F27" s="63"/>
      <c r="G27" s="63"/>
      <c r="H27" s="63"/>
      <c r="I27" s="63"/>
      <c r="J27" s="63"/>
      <c r="K27" s="63"/>
      <c r="L27" s="63"/>
      <c r="M27" s="63"/>
      <c r="N27" s="63"/>
      <c r="O27" s="63"/>
      <c r="P27" s="63"/>
      <c r="Q27" s="63"/>
      <c r="R27" s="63"/>
      <c r="S27" s="63"/>
      <c r="T27" s="63"/>
      <c r="U27" s="63"/>
      <c r="V27" s="63"/>
      <c r="W27" s="63"/>
      <c r="X27" s="63"/>
      <c r="Y27" s="63"/>
      <c r="Z27" s="63"/>
      <c r="AA27" s="63"/>
      <c r="AB27" s="124"/>
      <c r="AC27" s="63"/>
      <c r="AD27" s="63"/>
      <c r="AE27" s="63"/>
      <c r="AF27" s="63"/>
      <c r="AG27" s="63"/>
      <c r="AH27" s="63"/>
      <c r="AI27" s="63"/>
      <c r="AJ27" s="63"/>
      <c r="AK27" s="63"/>
      <c r="AL27" s="63"/>
      <c r="AM27" s="63"/>
      <c r="AN27" s="63"/>
      <c r="AO27" s="63"/>
      <c r="AP27" s="63"/>
      <c r="AQ27" s="63"/>
      <c r="AR27" s="63"/>
      <c r="AS27" s="63"/>
      <c r="AT27" s="63"/>
      <c r="AU27" s="63"/>
      <c r="AV27" s="67"/>
      <c r="AW27" s="63"/>
      <c r="AX27" s="68"/>
      <c r="AY27" s="56"/>
    </row>
    <row r="28" spans="1:52" s="55" customFormat="1" ht="31.5" x14ac:dyDescent="0.25">
      <c r="A28" s="64" t="s">
        <v>294</v>
      </c>
      <c r="B28" s="65" t="s">
        <v>449</v>
      </c>
      <c r="C28" s="66"/>
      <c r="D28" s="63"/>
      <c r="E28" s="63"/>
      <c r="F28" s="63"/>
      <c r="G28" s="63"/>
      <c r="H28" s="63"/>
      <c r="I28" s="63"/>
      <c r="J28" s="63"/>
      <c r="K28" s="63"/>
      <c r="L28" s="63"/>
      <c r="M28" s="63"/>
      <c r="N28" s="63"/>
      <c r="O28" s="63"/>
      <c r="P28" s="63"/>
      <c r="Q28" s="63"/>
      <c r="R28" s="63"/>
      <c r="S28" s="63"/>
      <c r="T28" s="63"/>
      <c r="U28" s="63"/>
      <c r="V28" s="63"/>
      <c r="W28" s="63"/>
      <c r="X28" s="63"/>
      <c r="Y28" s="63"/>
      <c r="Z28" s="63"/>
      <c r="AA28" s="63"/>
      <c r="AB28" s="124"/>
      <c r="AC28" s="63"/>
      <c r="AD28" s="63"/>
      <c r="AE28" s="63"/>
      <c r="AF28" s="63"/>
      <c r="AG28" s="63"/>
      <c r="AH28" s="63"/>
      <c r="AI28" s="63"/>
      <c r="AJ28" s="63"/>
      <c r="AK28" s="63"/>
      <c r="AL28" s="63"/>
      <c r="AM28" s="63"/>
      <c r="AN28" s="63"/>
      <c r="AO28" s="63"/>
      <c r="AP28" s="63"/>
      <c r="AQ28" s="63"/>
      <c r="AR28" s="63"/>
      <c r="AS28" s="63"/>
      <c r="AT28" s="63"/>
      <c r="AU28" s="63"/>
      <c r="AV28" s="66"/>
      <c r="AW28" s="63"/>
      <c r="AX28" s="56"/>
      <c r="AY28" s="56"/>
    </row>
    <row r="29" spans="1:52" s="55" customFormat="1" ht="15.75" x14ac:dyDescent="0.25">
      <c r="A29" s="64" t="s">
        <v>295</v>
      </c>
      <c r="B29" s="69" t="s">
        <v>296</v>
      </c>
      <c r="C29" s="66"/>
      <c r="D29" s="63"/>
      <c r="E29" s="63"/>
      <c r="F29" s="63"/>
      <c r="G29" s="63"/>
      <c r="H29" s="63"/>
      <c r="I29" s="63"/>
      <c r="J29" s="63"/>
      <c r="K29" s="63"/>
      <c r="L29" s="63"/>
      <c r="M29" s="63"/>
      <c r="N29" s="63"/>
      <c r="O29" s="63"/>
      <c r="P29" s="63"/>
      <c r="Q29" s="63"/>
      <c r="R29" s="63"/>
      <c r="S29" s="63"/>
      <c r="T29" s="63"/>
      <c r="U29" s="63"/>
      <c r="V29" s="63"/>
      <c r="W29" s="63"/>
      <c r="X29" s="63"/>
      <c r="Y29" s="63"/>
      <c r="Z29" s="63"/>
      <c r="AA29" s="63"/>
      <c r="AB29" s="124"/>
      <c r="AC29" s="63"/>
      <c r="AD29" s="63"/>
      <c r="AE29" s="63"/>
      <c r="AF29" s="63"/>
      <c r="AG29" s="63"/>
      <c r="AH29" s="63"/>
      <c r="AI29" s="63"/>
      <c r="AJ29" s="63"/>
      <c r="AK29" s="63"/>
      <c r="AL29" s="63"/>
      <c r="AM29" s="63"/>
      <c r="AN29" s="63"/>
      <c r="AO29" s="63"/>
      <c r="AP29" s="63"/>
      <c r="AQ29" s="63"/>
      <c r="AR29" s="63"/>
      <c r="AS29" s="63"/>
      <c r="AT29" s="63"/>
      <c r="AU29" s="63"/>
      <c r="AV29" s="66"/>
      <c r="AW29" s="63"/>
      <c r="AX29" s="56"/>
      <c r="AY29" s="56"/>
    </row>
    <row r="30" spans="1:52" s="55" customFormat="1" ht="63" x14ac:dyDescent="0.25">
      <c r="A30" s="61" t="s">
        <v>450</v>
      </c>
      <c r="B30" s="62" t="s">
        <v>297</v>
      </c>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124"/>
      <c r="AC30" s="63"/>
      <c r="AD30" s="63"/>
      <c r="AE30" s="63"/>
      <c r="AF30" s="63"/>
      <c r="AG30" s="63"/>
      <c r="AH30" s="63"/>
      <c r="AI30" s="63"/>
      <c r="AJ30" s="63"/>
      <c r="AK30" s="63"/>
      <c r="AL30" s="63"/>
      <c r="AM30" s="63"/>
      <c r="AN30" s="63"/>
      <c r="AO30" s="63"/>
      <c r="AP30" s="63"/>
      <c r="AQ30" s="63"/>
      <c r="AR30" s="63"/>
      <c r="AS30" s="63"/>
      <c r="AT30" s="63"/>
      <c r="AU30" s="63"/>
      <c r="AV30" s="63"/>
      <c r="AW30" s="63"/>
      <c r="AX30" s="56"/>
      <c r="AY30" s="56"/>
    </row>
    <row r="31" spans="1:52" s="55" customFormat="1" ht="15.75" x14ac:dyDescent="0.25">
      <c r="A31" s="61" t="s">
        <v>298</v>
      </c>
      <c r="B31" s="65" t="s">
        <v>299</v>
      </c>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124"/>
      <c r="AC31" s="63"/>
      <c r="AD31" s="63"/>
      <c r="AE31" s="63"/>
      <c r="AF31" s="63"/>
      <c r="AG31" s="63"/>
      <c r="AH31" s="63"/>
      <c r="AI31" s="63"/>
      <c r="AJ31" s="63"/>
      <c r="AK31" s="63"/>
      <c r="AL31" s="63"/>
      <c r="AM31" s="63"/>
      <c r="AN31" s="63"/>
      <c r="AO31" s="63"/>
      <c r="AP31" s="63"/>
      <c r="AQ31" s="63"/>
      <c r="AR31" s="63"/>
      <c r="AS31" s="63"/>
      <c r="AT31" s="63"/>
      <c r="AU31" s="63"/>
      <c r="AV31" s="63"/>
      <c r="AW31" s="63"/>
      <c r="AX31" s="68"/>
      <c r="AY31" s="56"/>
    </row>
    <row r="32" spans="1:52" s="55" customFormat="1" ht="31.5" x14ac:dyDescent="0.25">
      <c r="A32" s="61" t="s">
        <v>300</v>
      </c>
      <c r="B32" s="65" t="s">
        <v>301</v>
      </c>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124"/>
      <c r="AC32" s="63"/>
      <c r="AD32" s="63"/>
      <c r="AE32" s="63"/>
      <c r="AF32" s="63"/>
      <c r="AG32" s="63"/>
      <c r="AH32" s="63"/>
      <c r="AI32" s="63"/>
      <c r="AJ32" s="63"/>
      <c r="AK32" s="63"/>
      <c r="AL32" s="63"/>
      <c r="AM32" s="63"/>
      <c r="AN32" s="63"/>
      <c r="AO32" s="63"/>
      <c r="AP32" s="63"/>
      <c r="AQ32" s="63"/>
      <c r="AR32" s="63"/>
      <c r="AS32" s="63"/>
      <c r="AT32" s="63"/>
      <c r="AU32" s="63"/>
      <c r="AV32" s="63"/>
      <c r="AW32" s="63"/>
      <c r="AX32" s="68"/>
      <c r="AY32" s="56"/>
    </row>
    <row r="33" spans="1:51" s="55" customFormat="1" ht="15.75" x14ac:dyDescent="0.25">
      <c r="A33" s="61" t="s">
        <v>302</v>
      </c>
      <c r="B33" s="65" t="s">
        <v>303</v>
      </c>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124"/>
      <c r="AC33" s="63"/>
      <c r="AD33" s="63"/>
      <c r="AE33" s="63"/>
      <c r="AF33" s="63"/>
      <c r="AG33" s="63"/>
      <c r="AH33" s="63"/>
      <c r="AI33" s="63"/>
      <c r="AJ33" s="63"/>
      <c r="AK33" s="63"/>
      <c r="AL33" s="63"/>
      <c r="AM33" s="63"/>
      <c r="AN33" s="63"/>
      <c r="AO33" s="63"/>
      <c r="AP33" s="63"/>
      <c r="AQ33" s="63"/>
      <c r="AR33" s="63"/>
      <c r="AS33" s="63"/>
      <c r="AT33" s="63"/>
      <c r="AU33" s="63"/>
      <c r="AV33" s="63"/>
      <c r="AW33" s="63"/>
      <c r="AX33" s="68"/>
      <c r="AY33" s="56"/>
    </row>
    <row r="34" spans="1:51" s="55" customFormat="1" ht="15.75" x14ac:dyDescent="0.25">
      <c r="A34" s="61" t="s">
        <v>304</v>
      </c>
      <c r="B34" s="65" t="s">
        <v>305</v>
      </c>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124"/>
      <c r="AC34" s="63"/>
      <c r="AD34" s="63"/>
      <c r="AE34" s="63"/>
      <c r="AF34" s="63"/>
      <c r="AG34" s="63"/>
      <c r="AH34" s="63"/>
      <c r="AI34" s="63"/>
      <c r="AJ34" s="63"/>
      <c r="AK34" s="63"/>
      <c r="AL34" s="63"/>
      <c r="AM34" s="63"/>
      <c r="AN34" s="63"/>
      <c r="AO34" s="63"/>
      <c r="AP34" s="63"/>
      <c r="AQ34" s="63"/>
      <c r="AR34" s="63"/>
      <c r="AS34" s="63"/>
      <c r="AT34" s="63"/>
      <c r="AU34" s="63"/>
      <c r="AV34" s="63"/>
      <c r="AW34" s="63"/>
      <c r="AX34" s="68"/>
      <c r="AY34" s="70"/>
    </row>
    <row r="35" spans="1:51" s="55" customFormat="1" ht="47.25" x14ac:dyDescent="0.25">
      <c r="A35" s="61" t="s">
        <v>451</v>
      </c>
      <c r="B35" s="62" t="s">
        <v>452</v>
      </c>
      <c r="C35" s="60"/>
      <c r="D35" s="66"/>
      <c r="E35" s="60"/>
      <c r="F35" s="60"/>
      <c r="G35" s="66"/>
      <c r="H35" s="60"/>
      <c r="I35" s="60"/>
      <c r="J35" s="60"/>
      <c r="K35" s="60"/>
      <c r="L35" s="60"/>
      <c r="M35" s="60"/>
      <c r="N35" s="60"/>
      <c r="O35" s="60"/>
      <c r="P35" s="60"/>
      <c r="Q35" s="66"/>
      <c r="R35" s="60"/>
      <c r="S35" s="66"/>
      <c r="T35" s="66"/>
      <c r="U35" s="66"/>
      <c r="V35" s="66"/>
      <c r="W35" s="66"/>
      <c r="X35" s="66"/>
      <c r="Y35" s="66"/>
      <c r="Z35" s="66"/>
      <c r="AA35" s="66"/>
      <c r="AB35" s="125"/>
      <c r="AC35" s="66"/>
      <c r="AD35" s="66"/>
      <c r="AE35" s="66"/>
      <c r="AF35" s="66"/>
      <c r="AG35" s="66"/>
      <c r="AH35" s="66"/>
      <c r="AI35" s="66"/>
      <c r="AJ35" s="66"/>
      <c r="AK35" s="66"/>
      <c r="AL35" s="66"/>
      <c r="AM35" s="66"/>
      <c r="AN35" s="66"/>
      <c r="AO35" s="66"/>
      <c r="AP35" s="66"/>
      <c r="AQ35" s="66"/>
      <c r="AR35" s="66"/>
      <c r="AS35" s="66"/>
      <c r="AT35" s="66"/>
      <c r="AU35" s="66"/>
      <c r="AV35" s="85"/>
      <c r="AW35" s="66"/>
      <c r="AX35" s="56"/>
      <c r="AY35" s="56"/>
    </row>
    <row r="36" spans="1:51" s="55" customFormat="1" ht="31.5" x14ac:dyDescent="0.25">
      <c r="A36" s="64" t="s">
        <v>306</v>
      </c>
      <c r="B36" s="71" t="s">
        <v>307</v>
      </c>
      <c r="C36" s="72"/>
      <c r="D36" s="67"/>
      <c r="E36" s="67"/>
      <c r="F36" s="67"/>
      <c r="G36" s="67"/>
      <c r="H36" s="67"/>
      <c r="I36" s="67"/>
      <c r="J36" s="67"/>
      <c r="K36" s="67"/>
      <c r="L36" s="67"/>
      <c r="M36" s="67"/>
      <c r="N36" s="67"/>
      <c r="O36" s="67"/>
      <c r="P36" s="67"/>
      <c r="Q36" s="67"/>
      <c r="R36" s="67"/>
      <c r="S36" s="67"/>
      <c r="T36" s="67"/>
      <c r="U36" s="67"/>
      <c r="V36" s="67"/>
      <c r="W36" s="67"/>
      <c r="X36" s="67"/>
      <c r="Y36" s="67"/>
      <c r="Z36" s="67"/>
      <c r="AA36" s="67"/>
      <c r="AB36" s="126"/>
      <c r="AC36" s="67"/>
      <c r="AD36" s="67"/>
      <c r="AE36" s="67"/>
      <c r="AF36" s="67"/>
      <c r="AG36" s="67"/>
      <c r="AH36" s="67"/>
      <c r="AI36" s="67"/>
      <c r="AJ36" s="67"/>
      <c r="AK36" s="67"/>
      <c r="AL36" s="67"/>
      <c r="AM36" s="67"/>
      <c r="AN36" s="67"/>
      <c r="AO36" s="67"/>
      <c r="AP36" s="67"/>
      <c r="AQ36" s="67"/>
      <c r="AR36" s="67"/>
      <c r="AS36" s="67"/>
      <c r="AT36" s="67"/>
      <c r="AU36" s="67"/>
      <c r="AV36" s="72"/>
      <c r="AW36" s="67"/>
      <c r="AX36" s="56"/>
      <c r="AY36" s="56"/>
    </row>
    <row r="37" spans="1:51" s="55" customFormat="1" ht="31.5" x14ac:dyDescent="0.25">
      <c r="A37" s="64" t="s">
        <v>308</v>
      </c>
      <c r="B37" s="71" t="s">
        <v>309</v>
      </c>
      <c r="C37" s="72"/>
      <c r="D37" s="67"/>
      <c r="E37" s="67"/>
      <c r="F37" s="67"/>
      <c r="G37" s="67"/>
      <c r="H37" s="67"/>
      <c r="I37" s="67"/>
      <c r="J37" s="67"/>
      <c r="K37" s="67"/>
      <c r="L37" s="67"/>
      <c r="M37" s="67"/>
      <c r="N37" s="67"/>
      <c r="O37" s="67"/>
      <c r="P37" s="67"/>
      <c r="Q37" s="67"/>
      <c r="R37" s="67"/>
      <c r="S37" s="67"/>
      <c r="T37" s="67"/>
      <c r="U37" s="67"/>
      <c r="V37" s="67"/>
      <c r="W37" s="67"/>
      <c r="X37" s="67"/>
      <c r="Y37" s="67"/>
      <c r="Z37" s="67"/>
      <c r="AA37" s="67"/>
      <c r="AB37" s="126"/>
      <c r="AC37" s="67"/>
      <c r="AD37" s="67"/>
      <c r="AE37" s="67"/>
      <c r="AF37" s="67"/>
      <c r="AG37" s="67"/>
      <c r="AH37" s="67"/>
      <c r="AI37" s="67"/>
      <c r="AJ37" s="67"/>
      <c r="AK37" s="67"/>
      <c r="AL37" s="67"/>
      <c r="AM37" s="67"/>
      <c r="AN37" s="67"/>
      <c r="AO37" s="67"/>
      <c r="AP37" s="67"/>
      <c r="AQ37" s="67"/>
      <c r="AR37" s="67"/>
      <c r="AS37" s="67"/>
      <c r="AT37" s="67"/>
      <c r="AU37" s="67"/>
      <c r="AV37" s="72"/>
      <c r="AW37" s="67"/>
      <c r="AX37" s="68"/>
      <c r="AY37" s="70"/>
    </row>
    <row r="38" spans="1:51" s="55" customFormat="1" ht="31.5" x14ac:dyDescent="0.25">
      <c r="A38" s="64" t="s">
        <v>310</v>
      </c>
      <c r="B38" s="71" t="s">
        <v>311</v>
      </c>
      <c r="C38" s="72"/>
      <c r="D38" s="67"/>
      <c r="E38" s="67"/>
      <c r="F38" s="67"/>
      <c r="G38" s="67"/>
      <c r="H38" s="67"/>
      <c r="I38" s="67"/>
      <c r="J38" s="67"/>
      <c r="K38" s="67"/>
      <c r="L38" s="67"/>
      <c r="M38" s="67"/>
      <c r="N38" s="67"/>
      <c r="O38" s="67"/>
      <c r="P38" s="67"/>
      <c r="Q38" s="67"/>
      <c r="R38" s="67"/>
      <c r="S38" s="67"/>
      <c r="T38" s="67"/>
      <c r="U38" s="67"/>
      <c r="V38" s="67"/>
      <c r="W38" s="67"/>
      <c r="X38" s="67"/>
      <c r="Y38" s="67"/>
      <c r="Z38" s="67"/>
      <c r="AA38" s="67"/>
      <c r="AB38" s="126"/>
      <c r="AC38" s="67"/>
      <c r="AD38" s="67"/>
      <c r="AE38" s="67"/>
      <c r="AF38" s="67"/>
      <c r="AG38" s="67"/>
      <c r="AH38" s="67"/>
      <c r="AI38" s="67"/>
      <c r="AJ38" s="67"/>
      <c r="AK38" s="67"/>
      <c r="AL38" s="67"/>
      <c r="AM38" s="67"/>
      <c r="AN38" s="67"/>
      <c r="AO38" s="67"/>
      <c r="AP38" s="67"/>
      <c r="AQ38" s="67"/>
      <c r="AR38" s="67"/>
      <c r="AS38" s="67"/>
      <c r="AT38" s="67"/>
      <c r="AU38" s="67"/>
      <c r="AV38" s="72"/>
      <c r="AW38" s="67"/>
      <c r="AX38" s="68"/>
      <c r="AY38" s="70"/>
    </row>
    <row r="39" spans="1:51" s="55" customFormat="1" ht="31.5" x14ac:dyDescent="0.25">
      <c r="A39" s="64" t="s">
        <v>312</v>
      </c>
      <c r="B39" s="65" t="s">
        <v>313</v>
      </c>
      <c r="C39" s="63">
        <v>2.1000000000000001E-2</v>
      </c>
      <c r="D39" s="63"/>
      <c r="E39" s="235"/>
      <c r="F39" s="235"/>
      <c r="G39" s="63"/>
      <c r="H39" s="63"/>
      <c r="I39" s="235"/>
      <c r="J39" s="63"/>
      <c r="K39" s="235"/>
      <c r="L39" s="63"/>
      <c r="M39" s="235"/>
      <c r="N39" s="63"/>
      <c r="O39" s="235"/>
      <c r="P39" s="63"/>
      <c r="Q39" s="235"/>
      <c r="R39" s="63"/>
      <c r="S39" s="235"/>
      <c r="T39" s="63"/>
      <c r="U39" s="235"/>
      <c r="V39" s="63"/>
      <c r="W39" s="235"/>
      <c r="X39" s="63"/>
      <c r="Y39" s="235"/>
      <c r="Z39" s="63"/>
      <c r="AA39" s="235"/>
      <c r="AB39" s="124">
        <f>C39</f>
        <v>2.1000000000000001E-2</v>
      </c>
      <c r="AC39" s="66"/>
      <c r="AD39" s="73"/>
      <c r="AE39" s="66"/>
      <c r="AG39" s="66"/>
      <c r="AH39" s="73"/>
      <c r="AI39" s="66"/>
      <c r="AJ39" s="73"/>
      <c r="AK39" s="66"/>
      <c r="AL39" s="73"/>
      <c r="AM39" s="66"/>
      <c r="AN39" s="73"/>
      <c r="AO39" s="66"/>
      <c r="AP39" s="73"/>
      <c r="AQ39" s="66"/>
      <c r="AR39" s="73"/>
      <c r="AS39" s="66"/>
      <c r="AT39" s="73"/>
      <c r="AU39" s="66"/>
      <c r="AV39" s="73">
        <f>C39</f>
        <v>2.1000000000000001E-2</v>
      </c>
      <c r="AW39" s="63"/>
      <c r="AX39" s="68"/>
      <c r="AY39" s="70"/>
    </row>
    <row r="40" spans="1:51" s="55" customFormat="1" ht="31.5" x14ac:dyDescent="0.25">
      <c r="A40" s="64" t="s">
        <v>314</v>
      </c>
      <c r="B40" s="65" t="s">
        <v>315</v>
      </c>
      <c r="C40" s="73"/>
      <c r="D40" s="73"/>
      <c r="E40" s="66"/>
      <c r="F40" s="66"/>
      <c r="G40" s="73"/>
      <c r="H40" s="73"/>
      <c r="I40" s="66"/>
      <c r="J40" s="73"/>
      <c r="K40" s="66"/>
      <c r="L40" s="73"/>
      <c r="M40" s="66"/>
      <c r="N40" s="73"/>
      <c r="O40" s="66"/>
      <c r="P40" s="73"/>
      <c r="Q40" s="66"/>
      <c r="R40" s="73"/>
      <c r="S40" s="66"/>
      <c r="T40" s="73"/>
      <c r="U40" s="66"/>
      <c r="V40" s="73"/>
      <c r="W40" s="66"/>
      <c r="X40" s="73"/>
      <c r="Y40" s="66"/>
      <c r="Z40" s="73"/>
      <c r="AA40" s="66"/>
      <c r="AB40" s="127"/>
      <c r="AC40" s="66"/>
      <c r="AD40" s="73"/>
      <c r="AE40" s="66"/>
      <c r="AF40" s="73"/>
      <c r="AG40" s="66"/>
      <c r="AH40" s="73"/>
      <c r="AI40" s="66"/>
      <c r="AJ40" s="73"/>
      <c r="AK40" s="66"/>
      <c r="AL40" s="73"/>
      <c r="AM40" s="66"/>
      <c r="AN40" s="73"/>
      <c r="AO40" s="66"/>
      <c r="AP40" s="73"/>
      <c r="AQ40" s="66"/>
      <c r="AR40" s="73"/>
      <c r="AS40" s="66"/>
      <c r="AT40" s="73"/>
      <c r="AU40" s="66"/>
      <c r="AV40" s="73"/>
      <c r="AW40" s="73"/>
      <c r="AX40" s="68"/>
      <c r="AY40" s="70"/>
    </row>
    <row r="41" spans="1:51" s="55" customFormat="1" ht="15.75" x14ac:dyDescent="0.25">
      <c r="A41" s="64" t="s">
        <v>316</v>
      </c>
      <c r="B41" s="65" t="s">
        <v>317</v>
      </c>
      <c r="C41" s="73"/>
      <c r="D41" s="73"/>
      <c r="E41" s="66"/>
      <c r="F41" s="66"/>
      <c r="G41" s="73"/>
      <c r="H41" s="73"/>
      <c r="I41" s="66"/>
      <c r="J41" s="73"/>
      <c r="K41" s="66"/>
      <c r="L41" s="73"/>
      <c r="M41" s="66"/>
      <c r="N41" s="73"/>
      <c r="O41" s="66"/>
      <c r="P41" s="73"/>
      <c r="Q41" s="66"/>
      <c r="R41" s="73"/>
      <c r="S41" s="66"/>
      <c r="T41" s="73"/>
      <c r="U41" s="66"/>
      <c r="V41" s="73"/>
      <c r="W41" s="66"/>
      <c r="X41" s="73"/>
      <c r="Y41" s="66"/>
      <c r="Z41" s="73"/>
      <c r="AA41" s="66"/>
      <c r="AB41" s="127"/>
      <c r="AC41" s="66"/>
      <c r="AD41" s="73"/>
      <c r="AE41" s="66"/>
      <c r="AF41" s="73"/>
      <c r="AG41" s="66"/>
      <c r="AH41" s="73"/>
      <c r="AI41" s="66"/>
      <c r="AJ41" s="73"/>
      <c r="AK41" s="66"/>
      <c r="AL41" s="73"/>
      <c r="AM41" s="66"/>
      <c r="AN41" s="73"/>
      <c r="AO41" s="66"/>
      <c r="AP41" s="73"/>
      <c r="AQ41" s="66"/>
      <c r="AR41" s="73"/>
      <c r="AS41" s="66"/>
      <c r="AT41" s="73"/>
      <c r="AU41" s="66"/>
      <c r="AV41" s="73"/>
      <c r="AW41" s="73"/>
      <c r="AX41" s="68"/>
      <c r="AY41" s="70"/>
    </row>
    <row r="42" spans="1:51" s="55" customFormat="1" ht="15.75" x14ac:dyDescent="0.25">
      <c r="A42" s="64" t="s">
        <v>318</v>
      </c>
      <c r="B42" s="71" t="s">
        <v>319</v>
      </c>
      <c r="C42" s="72"/>
      <c r="D42" s="72"/>
      <c r="E42" s="72"/>
      <c r="F42" s="72"/>
      <c r="G42" s="72"/>
      <c r="H42" s="72"/>
      <c r="I42" s="72"/>
      <c r="J42" s="72"/>
      <c r="K42" s="72"/>
      <c r="L42" s="72"/>
      <c r="M42" s="72"/>
      <c r="N42" s="72"/>
      <c r="O42" s="72"/>
      <c r="P42" s="72"/>
      <c r="Q42" s="72"/>
      <c r="R42" s="72"/>
      <c r="S42" s="72"/>
      <c r="T42" s="72"/>
      <c r="U42" s="72"/>
      <c r="V42" s="72"/>
      <c r="W42" s="72"/>
      <c r="X42" s="72"/>
      <c r="Y42" s="72"/>
      <c r="Z42" s="72"/>
      <c r="AA42" s="72"/>
      <c r="AB42" s="128"/>
      <c r="AC42" s="72"/>
      <c r="AD42" s="72"/>
      <c r="AE42" s="72"/>
      <c r="AF42" s="72"/>
      <c r="AG42" s="72"/>
      <c r="AH42" s="72"/>
      <c r="AI42" s="72"/>
      <c r="AJ42" s="72"/>
      <c r="AK42" s="72"/>
      <c r="AL42" s="72"/>
      <c r="AM42" s="72"/>
      <c r="AN42" s="72"/>
      <c r="AO42" s="72"/>
      <c r="AP42" s="72"/>
      <c r="AQ42" s="72"/>
      <c r="AR42" s="72"/>
      <c r="AS42" s="72"/>
      <c r="AT42" s="72"/>
      <c r="AU42" s="72"/>
      <c r="AV42" s="72"/>
      <c r="AW42" s="72"/>
      <c r="AX42" s="68"/>
      <c r="AY42" s="70"/>
    </row>
    <row r="43" spans="1:51" s="55" customFormat="1" ht="31.5" x14ac:dyDescent="0.25">
      <c r="A43" s="61" t="s">
        <v>453</v>
      </c>
      <c r="B43" s="62" t="s">
        <v>320</v>
      </c>
      <c r="C43" s="60"/>
      <c r="D43" s="66"/>
      <c r="E43" s="60"/>
      <c r="F43" s="60"/>
      <c r="G43" s="66"/>
      <c r="H43" s="60"/>
      <c r="I43" s="60"/>
      <c r="J43" s="60"/>
      <c r="K43" s="60"/>
      <c r="L43" s="60"/>
      <c r="M43" s="60"/>
      <c r="N43" s="60"/>
      <c r="O43" s="60"/>
      <c r="P43" s="60"/>
      <c r="Q43" s="66"/>
      <c r="R43" s="60"/>
      <c r="S43" s="66"/>
      <c r="T43" s="66"/>
      <c r="U43" s="66"/>
      <c r="V43" s="66"/>
      <c r="W43" s="66"/>
      <c r="X43" s="66"/>
      <c r="Y43" s="66"/>
      <c r="Z43" s="66"/>
      <c r="AA43" s="66"/>
      <c r="AB43" s="125"/>
      <c r="AC43" s="66"/>
      <c r="AD43" s="66"/>
      <c r="AE43" s="66"/>
      <c r="AF43" s="66"/>
      <c r="AG43" s="66"/>
      <c r="AH43" s="66"/>
      <c r="AI43" s="66"/>
      <c r="AJ43" s="66"/>
      <c r="AK43" s="66"/>
      <c r="AL43" s="66"/>
      <c r="AM43" s="66"/>
      <c r="AN43" s="66"/>
      <c r="AO43" s="66"/>
      <c r="AP43" s="66"/>
      <c r="AQ43" s="66"/>
      <c r="AR43" s="66"/>
      <c r="AS43" s="66"/>
      <c r="AT43" s="66"/>
      <c r="AU43" s="66"/>
      <c r="AV43" s="85"/>
      <c r="AW43" s="66"/>
      <c r="AX43" s="68"/>
      <c r="AY43" s="70"/>
    </row>
    <row r="44" spans="1:51" s="55" customFormat="1" ht="31.5" x14ac:dyDescent="0.25">
      <c r="A44" s="64" t="s">
        <v>321</v>
      </c>
      <c r="B44" s="65" t="s">
        <v>322</v>
      </c>
      <c r="C44" s="72"/>
      <c r="D44" s="72"/>
      <c r="E44" s="72"/>
      <c r="F44" s="72"/>
      <c r="G44" s="72"/>
      <c r="H44" s="72"/>
      <c r="I44" s="72"/>
      <c r="J44" s="72"/>
      <c r="K44" s="72"/>
      <c r="L44" s="72"/>
      <c r="M44" s="72"/>
      <c r="N44" s="72"/>
      <c r="O44" s="72"/>
      <c r="P44" s="72"/>
      <c r="Q44" s="72"/>
      <c r="R44" s="72"/>
      <c r="S44" s="72"/>
      <c r="T44" s="72"/>
      <c r="U44" s="72"/>
      <c r="V44" s="72"/>
      <c r="W44" s="72"/>
      <c r="X44" s="72"/>
      <c r="Y44" s="72"/>
      <c r="Z44" s="72"/>
      <c r="AA44" s="72"/>
      <c r="AB44" s="128"/>
      <c r="AC44" s="72"/>
      <c r="AD44" s="72"/>
      <c r="AE44" s="72"/>
      <c r="AF44" s="72"/>
      <c r="AG44" s="72"/>
      <c r="AH44" s="72"/>
      <c r="AI44" s="72"/>
      <c r="AJ44" s="72"/>
      <c r="AK44" s="72"/>
      <c r="AL44" s="72"/>
      <c r="AM44" s="72"/>
      <c r="AN44" s="72"/>
      <c r="AO44" s="72"/>
      <c r="AP44" s="72"/>
      <c r="AQ44" s="72"/>
      <c r="AR44" s="72"/>
      <c r="AS44" s="72"/>
      <c r="AT44" s="72"/>
      <c r="AU44" s="72"/>
      <c r="AV44" s="72"/>
      <c r="AW44" s="72"/>
      <c r="AX44" s="68"/>
      <c r="AY44" s="70"/>
    </row>
    <row r="45" spans="1:51" s="55" customFormat="1" ht="31.5" x14ac:dyDescent="0.25">
      <c r="A45" s="64" t="s">
        <v>323</v>
      </c>
      <c r="B45" s="65" t="s">
        <v>309</v>
      </c>
      <c r="C45" s="72"/>
      <c r="D45" s="72"/>
      <c r="E45" s="72"/>
      <c r="F45" s="72"/>
      <c r="G45" s="72"/>
      <c r="H45" s="72"/>
      <c r="I45" s="72"/>
      <c r="J45" s="72"/>
      <c r="K45" s="72"/>
      <c r="L45" s="72"/>
      <c r="M45" s="72"/>
      <c r="N45" s="72"/>
      <c r="O45" s="72"/>
      <c r="P45" s="72"/>
      <c r="Q45" s="72"/>
      <c r="R45" s="72"/>
      <c r="S45" s="72"/>
      <c r="T45" s="72"/>
      <c r="U45" s="72"/>
      <c r="V45" s="72"/>
      <c r="W45" s="72"/>
      <c r="X45" s="72"/>
      <c r="Y45" s="72"/>
      <c r="Z45" s="72"/>
      <c r="AA45" s="72"/>
      <c r="AB45" s="128"/>
      <c r="AC45" s="72"/>
      <c r="AD45" s="72"/>
      <c r="AE45" s="72"/>
      <c r="AF45" s="72"/>
      <c r="AG45" s="72"/>
      <c r="AH45" s="72"/>
      <c r="AI45" s="72"/>
      <c r="AJ45" s="72"/>
      <c r="AK45" s="72"/>
      <c r="AL45" s="72"/>
      <c r="AM45" s="72"/>
      <c r="AN45" s="72"/>
      <c r="AO45" s="72"/>
      <c r="AP45" s="72"/>
      <c r="AQ45" s="72"/>
      <c r="AR45" s="72"/>
      <c r="AS45" s="72"/>
      <c r="AT45" s="72"/>
      <c r="AU45" s="72"/>
      <c r="AV45" s="72"/>
      <c r="AW45" s="72"/>
      <c r="AX45" s="68"/>
      <c r="AY45" s="70"/>
    </row>
    <row r="46" spans="1:51" s="55" customFormat="1" ht="31.5" x14ac:dyDescent="0.25">
      <c r="A46" s="64" t="s">
        <v>324</v>
      </c>
      <c r="B46" s="65" t="s">
        <v>311</v>
      </c>
      <c r="C46" s="72"/>
      <c r="D46" s="72"/>
      <c r="E46" s="72"/>
      <c r="F46" s="72"/>
      <c r="G46" s="72"/>
      <c r="H46" s="72"/>
      <c r="I46" s="72"/>
      <c r="J46" s="72"/>
      <c r="K46" s="72"/>
      <c r="L46" s="72"/>
      <c r="M46" s="72"/>
      <c r="N46" s="72"/>
      <c r="O46" s="72"/>
      <c r="P46" s="72"/>
      <c r="Q46" s="72"/>
      <c r="R46" s="72"/>
      <c r="S46" s="72"/>
      <c r="T46" s="72"/>
      <c r="U46" s="72"/>
      <c r="V46" s="72"/>
      <c r="W46" s="72"/>
      <c r="X46" s="72"/>
      <c r="Y46" s="72"/>
      <c r="Z46" s="72"/>
      <c r="AA46" s="72"/>
      <c r="AB46" s="128"/>
      <c r="AC46" s="72"/>
      <c r="AD46" s="72"/>
      <c r="AE46" s="72"/>
      <c r="AF46" s="72"/>
      <c r="AG46" s="72"/>
      <c r="AH46" s="72"/>
      <c r="AI46" s="72"/>
      <c r="AJ46" s="72"/>
      <c r="AK46" s="72"/>
      <c r="AL46" s="72"/>
      <c r="AM46" s="72"/>
      <c r="AN46" s="72"/>
      <c r="AO46" s="72"/>
      <c r="AP46" s="72"/>
      <c r="AQ46" s="72"/>
      <c r="AR46" s="72"/>
      <c r="AS46" s="72"/>
      <c r="AT46" s="72"/>
      <c r="AU46" s="72"/>
      <c r="AV46" s="72"/>
      <c r="AW46" s="72"/>
      <c r="AX46" s="68"/>
      <c r="AY46" s="70"/>
    </row>
    <row r="47" spans="1:51" s="55" customFormat="1" ht="31.5" x14ac:dyDescent="0.25">
      <c r="A47" s="64" t="s">
        <v>325</v>
      </c>
      <c r="B47" s="65" t="s">
        <v>313</v>
      </c>
      <c r="C47" s="63">
        <f>C39</f>
        <v>2.1000000000000001E-2</v>
      </c>
      <c r="D47" s="63">
        <f>D39</f>
        <v>0</v>
      </c>
      <c r="E47" s="235"/>
      <c r="F47" s="235"/>
      <c r="G47" s="63"/>
      <c r="H47" s="63"/>
      <c r="I47" s="235"/>
      <c r="J47" s="63"/>
      <c r="K47" s="235"/>
      <c r="L47" s="63"/>
      <c r="M47" s="235"/>
      <c r="N47" s="63"/>
      <c r="O47" s="235"/>
      <c r="P47" s="63"/>
      <c r="Q47" s="235"/>
      <c r="R47" s="63"/>
      <c r="S47" s="235"/>
      <c r="T47" s="63"/>
      <c r="U47" s="235"/>
      <c r="V47" s="63"/>
      <c r="W47" s="235"/>
      <c r="X47" s="63"/>
      <c r="Y47" s="235"/>
      <c r="Z47" s="63"/>
      <c r="AA47" s="235"/>
      <c r="AB47" s="124">
        <f>C47</f>
        <v>2.1000000000000001E-2</v>
      </c>
      <c r="AC47" s="66"/>
      <c r="AD47" s="73"/>
      <c r="AE47" s="66"/>
      <c r="AG47" s="66"/>
      <c r="AH47" s="73"/>
      <c r="AI47" s="66"/>
      <c r="AJ47" s="73"/>
      <c r="AK47" s="66"/>
      <c r="AL47" s="73"/>
      <c r="AM47" s="66"/>
      <c r="AN47" s="73"/>
      <c r="AO47" s="66"/>
      <c r="AP47" s="73"/>
      <c r="AQ47" s="66"/>
      <c r="AR47" s="73"/>
      <c r="AS47" s="66"/>
      <c r="AT47" s="73"/>
      <c r="AU47" s="66"/>
      <c r="AV47" s="73">
        <f>AV39</f>
        <v>2.1000000000000001E-2</v>
      </c>
      <c r="AW47" s="63"/>
      <c r="AX47" s="68"/>
      <c r="AY47" s="70"/>
    </row>
    <row r="48" spans="1:51" s="55" customFormat="1" ht="31.5" x14ac:dyDescent="0.25">
      <c r="A48" s="64" t="s">
        <v>326</v>
      </c>
      <c r="B48" s="65" t="s">
        <v>315</v>
      </c>
      <c r="C48" s="73"/>
      <c r="D48" s="73"/>
      <c r="E48" s="66"/>
      <c r="F48" s="66"/>
      <c r="G48" s="73"/>
      <c r="H48" s="73"/>
      <c r="I48" s="66"/>
      <c r="J48" s="73"/>
      <c r="K48" s="66"/>
      <c r="L48" s="73"/>
      <c r="M48" s="66"/>
      <c r="N48" s="73"/>
      <c r="O48" s="66"/>
      <c r="P48" s="73"/>
      <c r="Q48" s="66"/>
      <c r="R48" s="73"/>
      <c r="S48" s="66"/>
      <c r="T48" s="73"/>
      <c r="U48" s="66"/>
      <c r="V48" s="73"/>
      <c r="W48" s="66"/>
      <c r="X48" s="73"/>
      <c r="Y48" s="66"/>
      <c r="Z48" s="73"/>
      <c r="AA48" s="66"/>
      <c r="AB48" s="127"/>
      <c r="AC48" s="66"/>
      <c r="AD48" s="73"/>
      <c r="AE48" s="66"/>
      <c r="AF48" s="73"/>
      <c r="AG48" s="66"/>
      <c r="AH48" s="73"/>
      <c r="AI48" s="66"/>
      <c r="AJ48" s="73"/>
      <c r="AK48" s="66"/>
      <c r="AL48" s="73"/>
      <c r="AM48" s="66"/>
      <c r="AN48" s="73"/>
      <c r="AO48" s="66"/>
      <c r="AP48" s="73"/>
      <c r="AQ48" s="66"/>
      <c r="AR48" s="73"/>
      <c r="AS48" s="66"/>
      <c r="AT48" s="73"/>
      <c r="AU48" s="66"/>
      <c r="AV48" s="73"/>
      <c r="AW48" s="73"/>
      <c r="AX48" s="68"/>
      <c r="AY48" s="70"/>
    </row>
    <row r="49" spans="1:51" s="55" customFormat="1" ht="15.75" x14ac:dyDescent="0.25">
      <c r="A49" s="64" t="s">
        <v>327</v>
      </c>
      <c r="B49" s="65" t="s">
        <v>317</v>
      </c>
      <c r="C49" s="73"/>
      <c r="D49" s="73"/>
      <c r="E49" s="66"/>
      <c r="F49" s="66"/>
      <c r="G49" s="73"/>
      <c r="H49" s="73"/>
      <c r="I49" s="66"/>
      <c r="J49" s="73"/>
      <c r="K49" s="66"/>
      <c r="L49" s="73"/>
      <c r="M49" s="66"/>
      <c r="N49" s="73"/>
      <c r="O49" s="66"/>
      <c r="P49" s="73"/>
      <c r="Q49" s="66"/>
      <c r="R49" s="73"/>
      <c r="S49" s="66"/>
      <c r="T49" s="73"/>
      <c r="U49" s="66"/>
      <c r="V49" s="73"/>
      <c r="W49" s="66"/>
      <c r="X49" s="73"/>
      <c r="Y49" s="66"/>
      <c r="Z49" s="73"/>
      <c r="AA49" s="66"/>
      <c r="AB49" s="127"/>
      <c r="AC49" s="66"/>
      <c r="AD49" s="73"/>
      <c r="AE49" s="66"/>
      <c r="AF49" s="73"/>
      <c r="AG49" s="66"/>
      <c r="AH49" s="73"/>
      <c r="AI49" s="66"/>
      <c r="AJ49" s="73"/>
      <c r="AK49" s="66"/>
      <c r="AL49" s="73"/>
      <c r="AM49" s="66"/>
      <c r="AN49" s="73"/>
      <c r="AO49" s="66"/>
      <c r="AP49" s="73"/>
      <c r="AQ49" s="66"/>
      <c r="AR49" s="73"/>
      <c r="AS49" s="66"/>
      <c r="AT49" s="73"/>
      <c r="AU49" s="66"/>
      <c r="AV49" s="73"/>
      <c r="AW49" s="73"/>
      <c r="AX49" s="68"/>
      <c r="AY49" s="70"/>
    </row>
    <row r="50" spans="1:51" s="55" customFormat="1" ht="15.75" x14ac:dyDescent="0.25">
      <c r="A50" s="64" t="s">
        <v>328</v>
      </c>
      <c r="B50" s="71" t="s">
        <v>319</v>
      </c>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128"/>
      <c r="AC50" s="72"/>
      <c r="AD50" s="72"/>
      <c r="AE50" s="72"/>
      <c r="AF50" s="72"/>
      <c r="AG50" s="72"/>
      <c r="AH50" s="72"/>
      <c r="AI50" s="72"/>
      <c r="AJ50" s="72"/>
      <c r="AK50" s="72"/>
      <c r="AL50" s="72"/>
      <c r="AM50" s="72"/>
      <c r="AN50" s="72"/>
      <c r="AO50" s="72"/>
      <c r="AP50" s="72"/>
      <c r="AQ50" s="72"/>
      <c r="AR50" s="72"/>
      <c r="AS50" s="72"/>
      <c r="AT50" s="72"/>
      <c r="AU50" s="72"/>
      <c r="AV50" s="72"/>
      <c r="AW50" s="72"/>
      <c r="AX50" s="68"/>
      <c r="AY50" s="70"/>
    </row>
    <row r="51" spans="1:51" s="55" customFormat="1" ht="35.25" customHeight="1" x14ac:dyDescent="0.25">
      <c r="A51" s="61" t="s">
        <v>454</v>
      </c>
      <c r="B51" s="62" t="s">
        <v>329</v>
      </c>
      <c r="C51" s="60"/>
      <c r="D51" s="66"/>
      <c r="E51" s="60"/>
      <c r="F51" s="60"/>
      <c r="G51" s="66"/>
      <c r="H51" s="60"/>
      <c r="I51" s="60"/>
      <c r="J51" s="60"/>
      <c r="K51" s="60"/>
      <c r="L51" s="60"/>
      <c r="M51" s="60"/>
      <c r="N51" s="60"/>
      <c r="O51" s="60"/>
      <c r="P51" s="60"/>
      <c r="Q51" s="66"/>
      <c r="R51" s="60"/>
      <c r="S51" s="66"/>
      <c r="T51" s="66"/>
      <c r="U51" s="66"/>
      <c r="V51" s="66"/>
      <c r="W51" s="66"/>
      <c r="X51" s="66"/>
      <c r="Y51" s="66"/>
      <c r="Z51" s="66"/>
      <c r="AA51" s="66"/>
      <c r="AB51" s="125"/>
      <c r="AC51" s="66"/>
      <c r="AD51" s="66"/>
      <c r="AE51" s="66"/>
      <c r="AF51" s="66"/>
      <c r="AG51" s="66"/>
      <c r="AH51" s="66"/>
      <c r="AI51" s="66"/>
      <c r="AJ51" s="66"/>
      <c r="AK51" s="66"/>
      <c r="AL51" s="66"/>
      <c r="AM51" s="66"/>
      <c r="AN51" s="66"/>
      <c r="AO51" s="66"/>
      <c r="AP51" s="66"/>
      <c r="AQ51" s="66"/>
      <c r="AR51" s="66"/>
      <c r="AS51" s="66"/>
      <c r="AT51" s="66"/>
      <c r="AU51" s="66"/>
      <c r="AV51" s="85"/>
      <c r="AW51" s="66"/>
      <c r="AX51" s="68"/>
      <c r="AY51" s="70"/>
    </row>
    <row r="52" spans="1:51" s="55" customFormat="1" ht="15.75" x14ac:dyDescent="0.25">
      <c r="A52" s="64" t="s">
        <v>330</v>
      </c>
      <c r="B52" s="65" t="s">
        <v>331</v>
      </c>
      <c r="C52" s="63">
        <f>C24/1.2</f>
        <v>1.6920200000000003E-2</v>
      </c>
      <c r="D52" s="63">
        <f>C52</f>
        <v>1.6920200000000003E-2</v>
      </c>
      <c r="E52" s="73"/>
      <c r="F52" s="73"/>
      <c r="G52" s="63"/>
      <c r="H52" s="63"/>
      <c r="I52" s="73"/>
      <c r="J52" s="63"/>
      <c r="K52" s="73"/>
      <c r="L52" s="63"/>
      <c r="M52" s="73"/>
      <c r="N52" s="63"/>
      <c r="O52" s="73"/>
      <c r="P52" s="63"/>
      <c r="Q52" s="73"/>
      <c r="R52" s="63"/>
      <c r="S52" s="73"/>
      <c r="T52" s="63"/>
      <c r="U52" s="73"/>
      <c r="V52" s="63"/>
      <c r="W52" s="73"/>
      <c r="X52" s="63"/>
      <c r="Y52" s="73"/>
      <c r="Z52" s="63"/>
      <c r="AA52" s="73"/>
      <c r="AB52" s="124"/>
      <c r="AC52" s="73"/>
      <c r="AD52" s="63"/>
      <c r="AE52" s="73"/>
      <c r="AF52" s="63"/>
      <c r="AG52" s="73"/>
      <c r="AH52" s="63"/>
      <c r="AI52" s="73"/>
      <c r="AJ52" s="63"/>
      <c r="AK52" s="73"/>
      <c r="AL52" s="63"/>
      <c r="AM52" s="73"/>
      <c r="AN52" s="63"/>
      <c r="AO52" s="73"/>
      <c r="AP52" s="63"/>
      <c r="AQ52" s="73"/>
      <c r="AR52" s="63"/>
      <c r="AS52" s="73"/>
      <c r="AT52" s="63"/>
      <c r="AU52" s="73"/>
      <c r="AV52" s="63"/>
      <c r="AW52" s="63"/>
      <c r="AX52" s="68"/>
      <c r="AY52" s="70"/>
    </row>
    <row r="53" spans="1:51" s="55" customFormat="1" ht="15.75" x14ac:dyDescent="0.25">
      <c r="A53" s="64" t="s">
        <v>332</v>
      </c>
      <c r="B53" s="65" t="s">
        <v>333</v>
      </c>
      <c r="C53" s="73"/>
      <c r="D53" s="73"/>
      <c r="E53" s="66"/>
      <c r="F53" s="66"/>
      <c r="G53" s="73"/>
      <c r="H53" s="73"/>
      <c r="I53" s="66"/>
      <c r="J53" s="73"/>
      <c r="K53" s="66"/>
      <c r="L53" s="73"/>
      <c r="M53" s="66"/>
      <c r="N53" s="73"/>
      <c r="O53" s="66"/>
      <c r="P53" s="73"/>
      <c r="Q53" s="66"/>
      <c r="R53" s="73"/>
      <c r="S53" s="66"/>
      <c r="T53" s="73"/>
      <c r="U53" s="66"/>
      <c r="V53" s="73"/>
      <c r="W53" s="66"/>
      <c r="X53" s="73"/>
      <c r="Y53" s="66"/>
      <c r="Z53" s="73"/>
      <c r="AA53" s="66"/>
      <c r="AB53" s="127"/>
      <c r="AC53" s="66"/>
      <c r="AD53" s="73"/>
      <c r="AE53" s="66"/>
      <c r="AF53" s="73"/>
      <c r="AG53" s="66"/>
      <c r="AH53" s="73"/>
      <c r="AI53" s="66"/>
      <c r="AJ53" s="73"/>
      <c r="AK53" s="66"/>
      <c r="AL53" s="73"/>
      <c r="AM53" s="66"/>
      <c r="AN53" s="73"/>
      <c r="AO53" s="66"/>
      <c r="AP53" s="73"/>
      <c r="AQ53" s="66"/>
      <c r="AR53" s="73"/>
      <c r="AS53" s="66"/>
      <c r="AT53" s="73"/>
      <c r="AU53" s="66"/>
      <c r="AV53" s="73"/>
      <c r="AW53" s="73"/>
      <c r="AX53" s="68"/>
      <c r="AY53" s="70"/>
    </row>
    <row r="54" spans="1:51" s="55" customFormat="1" ht="15.75" x14ac:dyDescent="0.25">
      <c r="A54" s="64" t="s">
        <v>334</v>
      </c>
      <c r="B54" s="71" t="s">
        <v>335</v>
      </c>
      <c r="C54" s="73"/>
      <c r="D54" s="73"/>
      <c r="E54" s="74"/>
      <c r="F54" s="74"/>
      <c r="G54" s="73"/>
      <c r="H54" s="73"/>
      <c r="I54" s="74"/>
      <c r="J54" s="73"/>
      <c r="K54" s="74"/>
      <c r="L54" s="73"/>
      <c r="M54" s="74"/>
      <c r="N54" s="73"/>
      <c r="O54" s="74"/>
      <c r="P54" s="73"/>
      <c r="Q54" s="66"/>
      <c r="R54" s="73"/>
      <c r="S54" s="66"/>
      <c r="T54" s="73"/>
      <c r="U54" s="66"/>
      <c r="V54" s="73"/>
      <c r="W54" s="66"/>
      <c r="X54" s="73"/>
      <c r="Y54" s="66"/>
      <c r="Z54" s="73"/>
      <c r="AA54" s="66"/>
      <c r="AB54" s="127"/>
      <c r="AC54" s="66"/>
      <c r="AD54" s="73"/>
      <c r="AE54" s="66"/>
      <c r="AF54" s="73"/>
      <c r="AG54" s="66"/>
      <c r="AH54" s="73"/>
      <c r="AI54" s="66"/>
      <c r="AJ54" s="73"/>
      <c r="AK54" s="66"/>
      <c r="AL54" s="73"/>
      <c r="AM54" s="66"/>
      <c r="AN54" s="73"/>
      <c r="AO54" s="66"/>
      <c r="AP54" s="73"/>
      <c r="AQ54" s="66"/>
      <c r="AR54" s="73"/>
      <c r="AS54" s="66"/>
      <c r="AT54" s="73"/>
      <c r="AU54" s="66"/>
      <c r="AV54" s="73"/>
      <c r="AW54" s="73"/>
      <c r="AX54" s="68"/>
      <c r="AY54" s="70"/>
    </row>
    <row r="55" spans="1:51" s="55" customFormat="1" ht="15.75" x14ac:dyDescent="0.25">
      <c r="A55" s="64" t="s">
        <v>336</v>
      </c>
      <c r="B55" s="71" t="s">
        <v>337</v>
      </c>
      <c r="C55" s="73"/>
      <c r="D55" s="73"/>
      <c r="E55" s="74"/>
      <c r="F55" s="74"/>
      <c r="G55" s="73"/>
      <c r="H55" s="73"/>
      <c r="I55" s="74"/>
      <c r="J55" s="73"/>
      <c r="K55" s="74"/>
      <c r="L55" s="73"/>
      <c r="M55" s="74"/>
      <c r="N55" s="73"/>
      <c r="O55" s="74"/>
      <c r="P55" s="73"/>
      <c r="Q55" s="66"/>
      <c r="R55" s="73"/>
      <c r="S55" s="66"/>
      <c r="T55" s="73"/>
      <c r="U55" s="66"/>
      <c r="V55" s="73"/>
      <c r="W55" s="66"/>
      <c r="X55" s="73"/>
      <c r="Y55" s="66"/>
      <c r="Z55" s="73"/>
      <c r="AA55" s="66"/>
      <c r="AB55" s="127"/>
      <c r="AC55" s="66"/>
      <c r="AD55" s="73"/>
      <c r="AE55" s="66"/>
      <c r="AF55" s="73"/>
      <c r="AG55" s="66"/>
      <c r="AH55" s="73"/>
      <c r="AI55" s="66"/>
      <c r="AJ55" s="73"/>
      <c r="AK55" s="66"/>
      <c r="AL55" s="73"/>
      <c r="AM55" s="66"/>
      <c r="AN55" s="73"/>
      <c r="AO55" s="66"/>
      <c r="AP55" s="73"/>
      <c r="AQ55" s="66"/>
      <c r="AR55" s="73"/>
      <c r="AS55" s="66"/>
      <c r="AT55" s="73"/>
      <c r="AU55" s="66"/>
      <c r="AV55" s="73"/>
      <c r="AW55" s="73"/>
      <c r="AX55" s="68"/>
      <c r="AY55" s="70"/>
    </row>
    <row r="56" spans="1:51" s="55" customFormat="1" ht="15.75" x14ac:dyDescent="0.25">
      <c r="A56" s="64" t="s">
        <v>338</v>
      </c>
      <c r="B56" s="71" t="s">
        <v>339</v>
      </c>
      <c r="C56" s="236">
        <f>C47</f>
        <v>2.1000000000000001E-2</v>
      </c>
      <c r="D56" s="236">
        <f>D47</f>
        <v>0</v>
      </c>
      <c r="E56" s="237"/>
      <c r="F56" s="237"/>
      <c r="G56" s="236"/>
      <c r="H56" s="236"/>
      <c r="I56" s="237"/>
      <c r="J56" s="236"/>
      <c r="K56" s="237"/>
      <c r="L56" s="236"/>
      <c r="M56" s="237"/>
      <c r="N56" s="236"/>
      <c r="O56" s="237"/>
      <c r="P56" s="236"/>
      <c r="Q56" s="238"/>
      <c r="R56" s="236"/>
      <c r="S56" s="238"/>
      <c r="T56" s="236"/>
      <c r="U56" s="238"/>
      <c r="V56" s="236"/>
      <c r="W56" s="238"/>
      <c r="X56" s="236"/>
      <c r="Y56" s="238"/>
      <c r="Z56" s="236"/>
      <c r="AA56" s="238"/>
      <c r="AB56" s="239">
        <f>C56</f>
        <v>2.1000000000000001E-2</v>
      </c>
      <c r="AC56" s="66"/>
      <c r="AD56" s="73"/>
      <c r="AE56" s="66"/>
      <c r="AG56" s="66"/>
      <c r="AH56" s="73"/>
      <c r="AI56" s="66"/>
      <c r="AJ56" s="73"/>
      <c r="AK56" s="66"/>
      <c r="AL56" s="73"/>
      <c r="AM56" s="66"/>
      <c r="AN56" s="73"/>
      <c r="AO56" s="66"/>
      <c r="AP56" s="73"/>
      <c r="AQ56" s="66"/>
      <c r="AR56" s="73"/>
      <c r="AS56" s="66"/>
      <c r="AT56" s="73"/>
      <c r="AU56" s="66"/>
      <c r="AV56" s="73">
        <f>AV47</f>
        <v>2.1000000000000001E-2</v>
      </c>
      <c r="AW56" s="63">
        <f>AW39</f>
        <v>0</v>
      </c>
      <c r="AX56" s="68"/>
      <c r="AY56" s="70"/>
    </row>
    <row r="57" spans="1:51" s="55" customFormat="1" ht="15.75" x14ac:dyDescent="0.25">
      <c r="A57" s="64" t="s">
        <v>340</v>
      </c>
      <c r="B57" s="71" t="s">
        <v>341</v>
      </c>
      <c r="C57" s="73"/>
      <c r="D57" s="73"/>
      <c r="E57" s="74"/>
      <c r="F57" s="74"/>
      <c r="G57" s="73"/>
      <c r="H57" s="73"/>
      <c r="I57" s="74"/>
      <c r="J57" s="73"/>
      <c r="K57" s="74"/>
      <c r="L57" s="73"/>
      <c r="M57" s="74"/>
      <c r="N57" s="73"/>
      <c r="O57" s="74"/>
      <c r="P57" s="73"/>
      <c r="Q57" s="66"/>
      <c r="R57" s="73"/>
      <c r="S57" s="66"/>
      <c r="T57" s="73"/>
      <c r="U57" s="66"/>
      <c r="V57" s="73"/>
      <c r="W57" s="66"/>
      <c r="X57" s="73"/>
      <c r="Y57" s="66"/>
      <c r="Z57" s="73"/>
      <c r="AA57" s="66"/>
      <c r="AB57" s="127"/>
      <c r="AC57" s="66"/>
      <c r="AD57" s="73"/>
      <c r="AE57" s="66"/>
      <c r="AF57" s="73"/>
      <c r="AG57" s="66"/>
      <c r="AH57" s="73"/>
      <c r="AI57" s="66"/>
      <c r="AJ57" s="73"/>
      <c r="AK57" s="66"/>
      <c r="AL57" s="73"/>
      <c r="AM57" s="66"/>
      <c r="AN57" s="73"/>
      <c r="AO57" s="66"/>
      <c r="AP57" s="73"/>
      <c r="AQ57" s="66"/>
      <c r="AR57" s="73"/>
      <c r="AS57" s="66"/>
      <c r="AT57" s="73"/>
      <c r="AU57" s="66"/>
      <c r="AV57" s="73"/>
      <c r="AW57" s="73"/>
      <c r="AX57" s="68"/>
      <c r="AY57" s="70"/>
    </row>
    <row r="58" spans="1:51" s="55" customFormat="1" ht="56.25" customHeight="1" x14ac:dyDescent="0.25">
      <c r="A58" s="61" t="s">
        <v>455</v>
      </c>
      <c r="B58" s="75" t="s">
        <v>342</v>
      </c>
      <c r="C58" s="74"/>
      <c r="D58" s="66"/>
      <c r="E58" s="74"/>
      <c r="F58" s="74"/>
      <c r="G58" s="66"/>
      <c r="H58" s="74"/>
      <c r="I58" s="74"/>
      <c r="J58" s="74"/>
      <c r="K58" s="74"/>
      <c r="L58" s="74"/>
      <c r="M58" s="74"/>
      <c r="N58" s="74"/>
      <c r="O58" s="74"/>
      <c r="P58" s="66"/>
      <c r="Q58" s="66"/>
      <c r="R58" s="66"/>
      <c r="S58" s="66"/>
      <c r="T58" s="66"/>
      <c r="U58" s="66"/>
      <c r="V58" s="66"/>
      <c r="W58" s="66"/>
      <c r="X58" s="66"/>
      <c r="Y58" s="66"/>
      <c r="Z58" s="66"/>
      <c r="AA58" s="66"/>
      <c r="AB58" s="125"/>
      <c r="AC58" s="66"/>
      <c r="AD58" s="66"/>
      <c r="AE58" s="66"/>
      <c r="AF58" s="66"/>
      <c r="AG58" s="66"/>
      <c r="AH58" s="66"/>
      <c r="AI58" s="66"/>
      <c r="AJ58" s="66"/>
      <c r="AK58" s="66"/>
      <c r="AL58" s="66"/>
      <c r="AM58" s="66"/>
      <c r="AN58" s="66"/>
      <c r="AO58" s="66"/>
      <c r="AP58" s="66"/>
      <c r="AQ58" s="66"/>
      <c r="AR58" s="66"/>
      <c r="AS58" s="66"/>
      <c r="AT58" s="66"/>
      <c r="AU58" s="66"/>
      <c r="AV58" s="74"/>
      <c r="AW58" s="66"/>
      <c r="AX58" s="68"/>
      <c r="AY58" s="70"/>
    </row>
    <row r="59" spans="1:51" s="55" customFormat="1" ht="15.75" x14ac:dyDescent="0.25">
      <c r="A59" s="61" t="s">
        <v>456</v>
      </c>
      <c r="B59" s="62" t="s">
        <v>343</v>
      </c>
      <c r="C59" s="60"/>
      <c r="D59" s="60"/>
      <c r="E59" s="60"/>
      <c r="F59" s="60"/>
      <c r="G59" s="66"/>
      <c r="H59" s="60"/>
      <c r="I59" s="60"/>
      <c r="J59" s="60"/>
      <c r="K59" s="60"/>
      <c r="L59" s="60"/>
      <c r="M59" s="60"/>
      <c r="N59" s="60"/>
      <c r="O59" s="60"/>
      <c r="P59" s="66"/>
      <c r="Q59" s="66"/>
      <c r="R59" s="66"/>
      <c r="S59" s="66"/>
      <c r="T59" s="66"/>
      <c r="U59" s="66"/>
      <c r="V59" s="66"/>
      <c r="W59" s="66"/>
      <c r="X59" s="66"/>
      <c r="Y59" s="66"/>
      <c r="Z59" s="66"/>
      <c r="AA59" s="66"/>
      <c r="AB59" s="125"/>
      <c r="AC59" s="66"/>
      <c r="AD59" s="66"/>
      <c r="AE59" s="66"/>
      <c r="AF59" s="66"/>
      <c r="AG59" s="66"/>
      <c r="AH59" s="66"/>
      <c r="AI59" s="66"/>
      <c r="AJ59" s="66"/>
      <c r="AK59" s="66"/>
      <c r="AL59" s="66"/>
      <c r="AM59" s="66"/>
      <c r="AN59" s="66"/>
      <c r="AO59" s="66"/>
      <c r="AP59" s="66"/>
      <c r="AQ59" s="66"/>
      <c r="AR59" s="66"/>
      <c r="AS59" s="66"/>
      <c r="AT59" s="66"/>
      <c r="AU59" s="66"/>
      <c r="AV59" s="85"/>
      <c r="AW59" s="85"/>
      <c r="AX59" s="68"/>
      <c r="AY59" s="70"/>
    </row>
    <row r="60" spans="1:51" s="55" customFormat="1" ht="31.5" x14ac:dyDescent="0.25">
      <c r="A60" s="64" t="s">
        <v>344</v>
      </c>
      <c r="B60" s="76" t="s">
        <v>322</v>
      </c>
      <c r="C60" s="77"/>
      <c r="D60" s="77"/>
      <c r="E60" s="77"/>
      <c r="F60" s="77"/>
      <c r="G60" s="67"/>
      <c r="H60" s="67"/>
      <c r="I60" s="67"/>
      <c r="J60" s="67"/>
      <c r="K60" s="67"/>
      <c r="L60" s="67"/>
      <c r="M60" s="67"/>
      <c r="N60" s="67"/>
      <c r="O60" s="66"/>
      <c r="P60" s="66"/>
      <c r="Q60" s="66"/>
      <c r="R60" s="67"/>
      <c r="S60" s="67"/>
      <c r="T60" s="67"/>
      <c r="U60" s="67"/>
      <c r="V60" s="67"/>
      <c r="W60" s="67"/>
      <c r="X60" s="67"/>
      <c r="Y60" s="67"/>
      <c r="Z60" s="67"/>
      <c r="AA60" s="67"/>
      <c r="AB60" s="126"/>
      <c r="AC60" s="67"/>
      <c r="AD60" s="67"/>
      <c r="AE60" s="67"/>
      <c r="AF60" s="67"/>
      <c r="AG60" s="67"/>
      <c r="AH60" s="67"/>
      <c r="AI60" s="67"/>
      <c r="AJ60" s="67"/>
      <c r="AK60" s="67"/>
      <c r="AL60" s="67"/>
      <c r="AM60" s="67"/>
      <c r="AN60" s="67"/>
      <c r="AO60" s="67"/>
      <c r="AP60" s="67"/>
      <c r="AQ60" s="67"/>
      <c r="AR60" s="67"/>
      <c r="AS60" s="67"/>
      <c r="AT60" s="67"/>
      <c r="AU60" s="67"/>
      <c r="AV60" s="77"/>
      <c r="AW60" s="77"/>
      <c r="AX60" s="68"/>
      <c r="AY60" s="70"/>
    </row>
    <row r="61" spans="1:51" s="55" customFormat="1" ht="31.5" x14ac:dyDescent="0.25">
      <c r="A61" s="64" t="s">
        <v>345</v>
      </c>
      <c r="B61" s="76" t="s">
        <v>309</v>
      </c>
      <c r="C61" s="77"/>
      <c r="D61" s="77"/>
      <c r="E61" s="77"/>
      <c r="F61" s="77"/>
      <c r="G61" s="67"/>
      <c r="H61" s="67"/>
      <c r="I61" s="67"/>
      <c r="J61" s="67"/>
      <c r="K61" s="67"/>
      <c r="L61" s="67"/>
      <c r="M61" s="67"/>
      <c r="N61" s="67"/>
      <c r="O61" s="77"/>
      <c r="P61" s="66"/>
      <c r="Q61" s="66"/>
      <c r="R61" s="67"/>
      <c r="S61" s="67"/>
      <c r="T61" s="67"/>
      <c r="U61" s="67"/>
      <c r="V61" s="67"/>
      <c r="W61" s="67"/>
      <c r="X61" s="67"/>
      <c r="Y61" s="67"/>
      <c r="Z61" s="67"/>
      <c r="AA61" s="67"/>
      <c r="AB61" s="126"/>
      <c r="AC61" s="67"/>
      <c r="AD61" s="67"/>
      <c r="AE61" s="67"/>
      <c r="AF61" s="67"/>
      <c r="AG61" s="67"/>
      <c r="AH61" s="67"/>
      <c r="AI61" s="67"/>
      <c r="AJ61" s="67"/>
      <c r="AK61" s="67"/>
      <c r="AL61" s="67"/>
      <c r="AM61" s="67"/>
      <c r="AN61" s="67"/>
      <c r="AO61" s="67"/>
      <c r="AP61" s="67"/>
      <c r="AQ61" s="67"/>
      <c r="AR61" s="67"/>
      <c r="AS61" s="67"/>
      <c r="AT61" s="67"/>
      <c r="AU61" s="67"/>
      <c r="AV61" s="77"/>
      <c r="AW61" s="77"/>
      <c r="AX61" s="56"/>
      <c r="AY61" s="56"/>
    </row>
    <row r="62" spans="1:51" s="55" customFormat="1" ht="31.5" x14ac:dyDescent="0.25">
      <c r="A62" s="64" t="s">
        <v>346</v>
      </c>
      <c r="B62" s="76" t="s">
        <v>311</v>
      </c>
      <c r="C62" s="77"/>
      <c r="D62" s="77"/>
      <c r="E62" s="77"/>
      <c r="F62" s="77"/>
      <c r="G62" s="67"/>
      <c r="H62" s="67"/>
      <c r="I62" s="67"/>
      <c r="J62" s="67"/>
      <c r="K62" s="67"/>
      <c r="L62" s="67"/>
      <c r="M62" s="67"/>
      <c r="N62" s="67"/>
      <c r="O62" s="77"/>
      <c r="P62" s="66"/>
      <c r="Q62" s="66"/>
      <c r="R62" s="67"/>
      <c r="S62" s="67"/>
      <c r="T62" s="67"/>
      <c r="U62" s="67"/>
      <c r="V62" s="67"/>
      <c r="W62" s="67"/>
      <c r="X62" s="67"/>
      <c r="Y62" s="67"/>
      <c r="Z62" s="67"/>
      <c r="AA62" s="67"/>
      <c r="AB62" s="126"/>
      <c r="AC62" s="67"/>
      <c r="AD62" s="67"/>
      <c r="AE62" s="67"/>
      <c r="AF62" s="67"/>
      <c r="AG62" s="67"/>
      <c r="AH62" s="67"/>
      <c r="AI62" s="67"/>
      <c r="AJ62" s="67"/>
      <c r="AK62" s="67"/>
      <c r="AL62" s="67"/>
      <c r="AM62" s="67"/>
      <c r="AN62" s="67"/>
      <c r="AO62" s="67"/>
      <c r="AP62" s="67"/>
      <c r="AQ62" s="67"/>
      <c r="AR62" s="67"/>
      <c r="AS62" s="67"/>
      <c r="AT62" s="67"/>
      <c r="AU62" s="67"/>
      <c r="AV62" s="77"/>
      <c r="AW62" s="77"/>
      <c r="AX62" s="56"/>
      <c r="AY62" s="56"/>
    </row>
    <row r="63" spans="1:51" s="55" customFormat="1" ht="15.75" x14ac:dyDescent="0.25">
      <c r="A63" s="64" t="s">
        <v>347</v>
      </c>
      <c r="B63" s="76" t="s">
        <v>348</v>
      </c>
      <c r="C63" s="77"/>
      <c r="D63" s="77"/>
      <c r="E63" s="77"/>
      <c r="F63" s="77"/>
      <c r="G63" s="67"/>
      <c r="H63" s="67"/>
      <c r="I63" s="67"/>
      <c r="J63" s="67"/>
      <c r="K63" s="67"/>
      <c r="L63" s="67"/>
      <c r="M63" s="67"/>
      <c r="N63" s="67"/>
      <c r="O63" s="77"/>
      <c r="P63" s="66"/>
      <c r="Q63" s="66"/>
      <c r="R63" s="67"/>
      <c r="S63" s="67"/>
      <c r="T63" s="67"/>
      <c r="U63" s="67"/>
      <c r="V63" s="67"/>
      <c r="W63" s="67"/>
      <c r="X63" s="67"/>
      <c r="Y63" s="67"/>
      <c r="Z63" s="67"/>
      <c r="AA63" s="67"/>
      <c r="AB63" s="126"/>
      <c r="AC63" s="67"/>
      <c r="AD63" s="67"/>
      <c r="AE63" s="67"/>
      <c r="AF63" s="67"/>
      <c r="AG63" s="67"/>
      <c r="AH63" s="67"/>
      <c r="AI63" s="67"/>
      <c r="AJ63" s="67"/>
      <c r="AK63" s="67"/>
      <c r="AL63" s="67"/>
      <c r="AM63" s="67"/>
      <c r="AN63" s="67"/>
      <c r="AO63" s="67"/>
      <c r="AP63" s="67"/>
      <c r="AQ63" s="67"/>
      <c r="AR63" s="67"/>
      <c r="AS63" s="67"/>
      <c r="AT63" s="67"/>
      <c r="AU63" s="67"/>
      <c r="AV63" s="77"/>
      <c r="AW63" s="77"/>
      <c r="AX63" s="56"/>
      <c r="AY63" s="56"/>
    </row>
    <row r="64" spans="1:51" s="55" customFormat="1" ht="15.75" customHeight="1" x14ac:dyDescent="0.25">
      <c r="A64" s="64" t="s">
        <v>349</v>
      </c>
      <c r="B64" s="71" t="s">
        <v>341</v>
      </c>
      <c r="C64" s="74"/>
      <c r="D64" s="74"/>
      <c r="E64" s="74"/>
      <c r="F64" s="74"/>
      <c r="G64" s="67"/>
      <c r="H64" s="67"/>
      <c r="I64" s="67"/>
      <c r="J64" s="67"/>
      <c r="K64" s="67"/>
      <c r="L64" s="67"/>
      <c r="M64" s="67"/>
      <c r="N64" s="67"/>
      <c r="O64" s="66"/>
      <c r="P64" s="66"/>
      <c r="Q64" s="66"/>
      <c r="R64" s="67"/>
      <c r="S64" s="67"/>
      <c r="T64" s="67"/>
      <c r="U64" s="67"/>
      <c r="V64" s="67"/>
      <c r="W64" s="67"/>
      <c r="X64" s="67"/>
      <c r="Y64" s="67"/>
      <c r="Z64" s="67"/>
      <c r="AA64" s="67"/>
      <c r="AB64" s="126"/>
      <c r="AC64" s="67"/>
      <c r="AD64" s="67"/>
      <c r="AE64" s="67"/>
      <c r="AF64" s="67"/>
      <c r="AG64" s="67"/>
      <c r="AH64" s="67"/>
      <c r="AI64" s="67"/>
      <c r="AJ64" s="67"/>
      <c r="AK64" s="67"/>
      <c r="AL64" s="67"/>
      <c r="AM64" s="67"/>
      <c r="AN64" s="67"/>
      <c r="AO64" s="67"/>
      <c r="AP64" s="67"/>
      <c r="AQ64" s="67"/>
      <c r="AR64" s="67"/>
      <c r="AS64" s="67"/>
      <c r="AT64" s="67"/>
      <c r="AU64" s="67"/>
      <c r="AV64" s="74"/>
      <c r="AW64" s="74"/>
      <c r="AX64" s="56"/>
      <c r="AY64" s="56"/>
    </row>
  </sheetData>
  <mergeCells count="45">
    <mergeCell ref="A13:L13"/>
    <mergeCell ref="A5:L5"/>
    <mergeCell ref="A7:L7"/>
    <mergeCell ref="A9:L9"/>
    <mergeCell ref="A10:L10"/>
    <mergeCell ref="A12:L12"/>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N20:AQ20"/>
    <mergeCell ref="AR20:AU20"/>
    <mergeCell ref="AV20:AW21"/>
    <mergeCell ref="P21:Q21"/>
    <mergeCell ref="R21:S21"/>
    <mergeCell ref="T21:U21"/>
    <mergeCell ref="P20:S20"/>
    <mergeCell ref="T20:W20"/>
    <mergeCell ref="X20:AA20"/>
    <mergeCell ref="AB20:AE20"/>
    <mergeCell ref="AF20:AI20"/>
    <mergeCell ref="V21:W21"/>
    <mergeCell ref="AJ20:AM20"/>
    <mergeCell ref="AF21:AG21"/>
    <mergeCell ref="X21:Y21"/>
    <mergeCell ref="Z21:AA21"/>
    <mergeCell ref="AB21:AC21"/>
    <mergeCell ref="AD21:AE21"/>
    <mergeCell ref="AT21:AU21"/>
    <mergeCell ref="AH21:AI21"/>
    <mergeCell ref="AJ21:AK21"/>
    <mergeCell ref="AL21:AM21"/>
    <mergeCell ref="AN21:AO21"/>
    <mergeCell ref="AP21:AQ21"/>
    <mergeCell ref="AR21:AS21"/>
  </mergeCells>
  <pageMargins left="0.70866141732283472" right="0.70866141732283472" top="0.74803149606299213" bottom="0.74803149606299213" header="0.31496062992125984" footer="0.31496062992125984"/>
  <pageSetup paperSize="8" scale="4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Normal="70" zoomScaleSheetLayoutView="85" workbookViewId="0">
      <selection activeCell="Q27" sqref="Q27"/>
    </sheetView>
  </sheetViews>
  <sheetFormatPr defaultColWidth="9" defaultRowHeight="15" x14ac:dyDescent="0.25"/>
  <cols>
    <col min="1" max="1" width="9" style="8" customWidth="1"/>
    <col min="2" max="2" width="22.140625" style="8" customWidth="1"/>
    <col min="3" max="3" width="20.42578125" style="8" customWidth="1"/>
    <col min="4" max="4" width="17.7109375" style="8" customWidth="1"/>
    <col min="5" max="12" width="9" style="8" customWidth="1"/>
    <col min="13" max="13" width="16.140625" style="8" customWidth="1"/>
    <col min="14" max="14" width="44.85546875" style="8" customWidth="1"/>
    <col min="15" max="15" width="15.28515625" style="8" customWidth="1"/>
    <col min="16" max="16" width="15.85546875" style="8" customWidth="1"/>
    <col min="17" max="17" width="13.7109375" style="8" customWidth="1"/>
    <col min="18" max="18" width="20" style="8" customWidth="1"/>
    <col min="19" max="20" width="9" style="8" customWidth="1"/>
    <col min="21" max="21" width="14.5703125" style="8" customWidth="1"/>
    <col min="22" max="22" width="13.85546875" style="8" customWidth="1"/>
    <col min="23" max="23" width="22.5703125" style="8" customWidth="1"/>
    <col min="24" max="24" width="12.28515625" style="8" customWidth="1"/>
    <col min="25" max="25" width="23.85546875" style="8" customWidth="1"/>
    <col min="26" max="26" width="12.5703125" style="8" customWidth="1"/>
    <col min="27" max="27" width="11.85546875" style="8" customWidth="1"/>
    <col min="28" max="28" width="17" style="8" customWidth="1"/>
    <col min="29" max="29" width="23.855468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85546875" style="8" customWidth="1"/>
    <col min="43" max="43" width="15.85546875" style="8" customWidth="1"/>
    <col min="44" max="44" width="16.85546875" style="8" customWidth="1"/>
    <col min="45" max="45" width="12.85546875" style="8" customWidth="1"/>
    <col min="46" max="46" width="14.855468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478</v>
      </c>
    </row>
    <row r="5" spans="1:12" ht="15.75" x14ac:dyDescent="0.25">
      <c r="A5" s="133" t="s">
        <v>479</v>
      </c>
      <c r="B5" s="133"/>
      <c r="C5" s="133"/>
      <c r="D5" s="133"/>
      <c r="E5" s="133"/>
      <c r="F5" s="133"/>
      <c r="G5" s="133"/>
      <c r="H5" s="133"/>
      <c r="I5" s="133"/>
      <c r="J5" s="133"/>
      <c r="K5" s="133"/>
      <c r="L5" s="133"/>
    </row>
    <row r="7" spans="1:12" ht="18.75" x14ac:dyDescent="0.3">
      <c r="A7" s="134" t="s">
        <v>3</v>
      </c>
      <c r="B7" s="134"/>
      <c r="C7" s="134"/>
      <c r="D7" s="134"/>
      <c r="E7" s="134"/>
      <c r="F7" s="134"/>
      <c r="G7" s="134"/>
      <c r="H7" s="134"/>
      <c r="I7" s="134"/>
      <c r="J7" s="134"/>
      <c r="K7" s="134"/>
      <c r="L7" s="134"/>
    </row>
    <row r="9" spans="1:12" ht="15.75" x14ac:dyDescent="0.25">
      <c r="A9" s="133" t="str">
        <f>'1. паспорт местоположение '!A9:C9</f>
        <v>ГУП СК "Ставэлектросеть"</v>
      </c>
      <c r="B9" s="133"/>
      <c r="C9" s="133"/>
      <c r="D9" s="133"/>
      <c r="E9" s="133"/>
      <c r="F9" s="133"/>
      <c r="G9" s="133"/>
      <c r="H9" s="133"/>
      <c r="I9" s="133"/>
      <c r="J9" s="133"/>
      <c r="K9" s="133"/>
      <c r="L9" s="133"/>
    </row>
    <row r="10" spans="1:12" ht="15.75" x14ac:dyDescent="0.25">
      <c r="A10" s="131" t="s">
        <v>4</v>
      </c>
      <c r="B10" s="131"/>
      <c r="C10" s="131"/>
      <c r="D10" s="131"/>
      <c r="E10" s="131"/>
      <c r="F10" s="131"/>
      <c r="G10" s="131"/>
      <c r="H10" s="131"/>
      <c r="I10" s="131"/>
      <c r="J10" s="131"/>
      <c r="K10" s="131"/>
      <c r="L10" s="131"/>
    </row>
    <row r="12" spans="1:12" ht="15.75" x14ac:dyDescent="0.25">
      <c r="A12" s="133" t="str">
        <f>'1. паспорт местоположение '!A12:C12</f>
        <v>Р_СТР0004</v>
      </c>
      <c r="B12" s="133"/>
      <c r="C12" s="133"/>
      <c r="D12" s="133"/>
      <c r="E12" s="133"/>
      <c r="F12" s="133"/>
      <c r="G12" s="133"/>
      <c r="H12" s="133"/>
      <c r="I12" s="133"/>
      <c r="J12" s="133"/>
      <c r="K12" s="133"/>
      <c r="L12" s="133"/>
    </row>
    <row r="13" spans="1:12" ht="15.75" x14ac:dyDescent="0.25">
      <c r="A13" s="131" t="s">
        <v>5</v>
      </c>
      <c r="B13" s="131"/>
      <c r="C13" s="131"/>
      <c r="D13" s="131"/>
      <c r="E13" s="131"/>
      <c r="F13" s="131"/>
      <c r="G13" s="131"/>
      <c r="H13" s="131"/>
      <c r="I13" s="131"/>
      <c r="J13" s="131"/>
      <c r="K13" s="131"/>
      <c r="L13" s="131"/>
    </row>
    <row r="15" spans="1:12" ht="15.75" x14ac:dyDescent="0.25">
      <c r="A15" s="130" t="str">
        <f>'1. паспорт местоположение '!A15:C15</f>
        <v>Строительство  участка  ВЛИ-0,4кВ от оп. №24 до  оп.№24/1  Л-1 ТП-140  (ТУ №124 от 22.10.2024г. (ФЛ Гришина  И.В.)</v>
      </c>
      <c r="B15" s="130"/>
      <c r="C15" s="130"/>
      <c r="D15" s="130"/>
      <c r="E15" s="130"/>
      <c r="F15" s="130"/>
      <c r="G15" s="130"/>
      <c r="H15" s="130"/>
      <c r="I15" s="130"/>
      <c r="J15" s="130"/>
      <c r="K15" s="130"/>
      <c r="L15" s="130"/>
    </row>
    <row r="16" spans="1:12" ht="15.75" x14ac:dyDescent="0.25">
      <c r="A16" s="131" t="s">
        <v>6</v>
      </c>
      <c r="B16" s="131"/>
      <c r="C16" s="131"/>
      <c r="D16" s="131"/>
      <c r="E16" s="131"/>
      <c r="F16" s="131"/>
      <c r="G16" s="131"/>
      <c r="H16" s="131"/>
      <c r="I16" s="131"/>
      <c r="J16" s="131"/>
      <c r="K16" s="131"/>
      <c r="L16" s="131"/>
    </row>
    <row r="18" spans="1:48" ht="18.75" x14ac:dyDescent="0.3">
      <c r="A18" s="138" t="s">
        <v>350</v>
      </c>
      <c r="B18" s="138"/>
      <c r="C18" s="138"/>
      <c r="D18" s="138"/>
      <c r="E18" s="138"/>
      <c r="F18" s="138"/>
      <c r="G18" s="138"/>
      <c r="H18" s="138"/>
      <c r="I18" s="138"/>
      <c r="J18" s="138"/>
      <c r="K18" s="138"/>
      <c r="L18" s="138"/>
      <c r="M18" s="138"/>
      <c r="N18" s="138"/>
      <c r="O18" s="138"/>
      <c r="P18" s="138"/>
      <c r="Q18" s="138"/>
      <c r="R18" s="138"/>
      <c r="S18" s="138"/>
      <c r="T18" s="138"/>
      <c r="U18" s="138"/>
      <c r="V18" s="138"/>
      <c r="W18" s="138"/>
      <c r="X18" s="138"/>
      <c r="Y18" s="138"/>
    </row>
    <row r="20" spans="1:48" s="17" customFormat="1" ht="15.75" x14ac:dyDescent="0.25">
      <c r="A20" s="190" t="s">
        <v>351</v>
      </c>
      <c r="B20" s="190" t="s">
        <v>352</v>
      </c>
      <c r="C20" s="190" t="s">
        <v>353</v>
      </c>
      <c r="D20" s="190" t="s">
        <v>354</v>
      </c>
      <c r="E20" s="193" t="s">
        <v>355</v>
      </c>
      <c r="F20" s="193"/>
      <c r="G20" s="193"/>
      <c r="H20" s="193"/>
      <c r="I20" s="193"/>
      <c r="J20" s="193"/>
      <c r="K20" s="193"/>
      <c r="L20" s="193"/>
      <c r="M20" s="190" t="s">
        <v>356</v>
      </c>
      <c r="N20" s="190" t="s">
        <v>357</v>
      </c>
      <c r="O20" s="190" t="s">
        <v>358</v>
      </c>
      <c r="P20" s="190" t="s">
        <v>359</v>
      </c>
      <c r="Q20" s="190" t="s">
        <v>360</v>
      </c>
      <c r="R20" s="190" t="s">
        <v>361</v>
      </c>
      <c r="S20" s="193" t="s">
        <v>362</v>
      </c>
      <c r="T20" s="193"/>
      <c r="U20" s="190" t="s">
        <v>363</v>
      </c>
      <c r="V20" s="190" t="s">
        <v>364</v>
      </c>
      <c r="W20" s="190" t="s">
        <v>365</v>
      </c>
      <c r="X20" s="190" t="s">
        <v>366</v>
      </c>
      <c r="Y20" s="190" t="s">
        <v>367</v>
      </c>
      <c r="Z20" s="190" t="s">
        <v>368</v>
      </c>
      <c r="AA20" s="190" t="s">
        <v>369</v>
      </c>
      <c r="AB20" s="190" t="s">
        <v>370</v>
      </c>
      <c r="AC20" s="190" t="s">
        <v>371</v>
      </c>
      <c r="AD20" s="190" t="s">
        <v>372</v>
      </c>
      <c r="AE20" s="190" t="s">
        <v>373</v>
      </c>
      <c r="AF20" s="193" t="s">
        <v>374</v>
      </c>
      <c r="AG20" s="193"/>
      <c r="AH20" s="193"/>
      <c r="AI20" s="193"/>
      <c r="AJ20" s="193"/>
      <c r="AK20" s="193"/>
      <c r="AL20" s="193" t="s">
        <v>375</v>
      </c>
      <c r="AM20" s="193"/>
      <c r="AN20" s="193"/>
      <c r="AO20" s="193"/>
      <c r="AP20" s="193" t="s">
        <v>376</v>
      </c>
      <c r="AQ20" s="193"/>
      <c r="AR20" s="190" t="s">
        <v>377</v>
      </c>
      <c r="AS20" s="190" t="s">
        <v>378</v>
      </c>
      <c r="AT20" s="190" t="s">
        <v>379</v>
      </c>
      <c r="AU20" s="190" t="s">
        <v>380</v>
      </c>
      <c r="AV20" s="190" t="s">
        <v>381</v>
      </c>
    </row>
    <row r="21" spans="1:48" s="17" customFormat="1" ht="15.75" x14ac:dyDescent="0.25">
      <c r="A21" s="191"/>
      <c r="B21" s="191"/>
      <c r="C21" s="191"/>
      <c r="D21" s="191"/>
      <c r="E21" s="190" t="s">
        <v>382</v>
      </c>
      <c r="F21" s="190" t="s">
        <v>333</v>
      </c>
      <c r="G21" s="190" t="s">
        <v>335</v>
      </c>
      <c r="H21" s="190" t="s">
        <v>337</v>
      </c>
      <c r="I21" s="190" t="s">
        <v>383</v>
      </c>
      <c r="J21" s="190" t="s">
        <v>384</v>
      </c>
      <c r="K21" s="190" t="s">
        <v>385</v>
      </c>
      <c r="L21" s="190" t="s">
        <v>138</v>
      </c>
      <c r="M21" s="191"/>
      <c r="N21" s="191"/>
      <c r="O21" s="191"/>
      <c r="P21" s="191"/>
      <c r="Q21" s="191"/>
      <c r="R21" s="191"/>
      <c r="S21" s="190" t="s">
        <v>213</v>
      </c>
      <c r="T21" s="190" t="s">
        <v>386</v>
      </c>
      <c r="U21" s="191"/>
      <c r="V21" s="191"/>
      <c r="W21" s="191"/>
      <c r="X21" s="191"/>
      <c r="Y21" s="191"/>
      <c r="Z21" s="191"/>
      <c r="AA21" s="191"/>
      <c r="AB21" s="191"/>
      <c r="AC21" s="191"/>
      <c r="AD21" s="191"/>
      <c r="AE21" s="191"/>
      <c r="AF21" s="193" t="s">
        <v>387</v>
      </c>
      <c r="AG21" s="193"/>
      <c r="AH21" s="193" t="s">
        <v>388</v>
      </c>
      <c r="AI21" s="193"/>
      <c r="AJ21" s="190" t="s">
        <v>389</v>
      </c>
      <c r="AK21" s="190" t="s">
        <v>390</v>
      </c>
      <c r="AL21" s="190" t="s">
        <v>391</v>
      </c>
      <c r="AM21" s="190" t="s">
        <v>392</v>
      </c>
      <c r="AN21" s="190" t="s">
        <v>393</v>
      </c>
      <c r="AO21" s="190" t="s">
        <v>394</v>
      </c>
      <c r="AP21" s="190" t="s">
        <v>395</v>
      </c>
      <c r="AQ21" s="190" t="s">
        <v>386</v>
      </c>
      <c r="AR21" s="191"/>
      <c r="AS21" s="191"/>
      <c r="AT21" s="191"/>
      <c r="AU21" s="191"/>
      <c r="AV21" s="191"/>
    </row>
    <row r="22" spans="1:48" s="17" customFormat="1" ht="47.25" x14ac:dyDescent="0.25">
      <c r="A22" s="19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23" t="s">
        <v>396</v>
      </c>
      <c r="AG22" s="23" t="s">
        <v>397</v>
      </c>
      <c r="AH22" s="23" t="s">
        <v>213</v>
      </c>
      <c r="AI22" s="23" t="s">
        <v>386</v>
      </c>
      <c r="AJ22" s="192"/>
      <c r="AK22" s="192"/>
      <c r="AL22" s="192"/>
      <c r="AM22" s="192"/>
      <c r="AN22" s="192"/>
      <c r="AO22" s="192"/>
      <c r="AP22" s="192"/>
      <c r="AQ22" s="192"/>
      <c r="AR22" s="192"/>
      <c r="AS22" s="192"/>
      <c r="AT22" s="192"/>
      <c r="AU22" s="192"/>
      <c r="AV22" s="192"/>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15.7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193"/>
      <c r="AN24" s="193"/>
      <c r="AO24" s="193"/>
      <c r="AP24" s="23"/>
      <c r="AQ24" s="23"/>
      <c r="AR24" s="23"/>
      <c r="AS24" s="23"/>
      <c r="AT24" s="23"/>
      <c r="AU24" s="23"/>
      <c r="AV24" s="23"/>
    </row>
    <row r="26" spans="1:48" ht="60" customHeight="1" x14ac:dyDescent="0.25">
      <c r="A26" s="186"/>
      <c r="B26" s="186" t="str">
        <f>A9</f>
        <v>ГУП СК "Ставэлектросеть"</v>
      </c>
      <c r="C26" s="186" t="s">
        <v>398</v>
      </c>
      <c r="D26" s="186" t="s">
        <v>251</v>
      </c>
      <c r="E26" s="186"/>
      <c r="F26" s="186"/>
      <c r="G26" s="186"/>
      <c r="H26" s="186"/>
      <c r="I26" s="188">
        <v>2.1000000000000001E-2</v>
      </c>
      <c r="J26" s="186"/>
      <c r="K26" s="186"/>
      <c r="L26" s="186"/>
      <c r="M26" s="186" t="s">
        <v>399</v>
      </c>
      <c r="N26" s="119"/>
      <c r="O26" s="186" t="str">
        <f>B26</f>
        <v>ГУП СК "Ставэлектросеть"</v>
      </c>
      <c r="P26" s="186"/>
      <c r="Q26" s="90" t="s">
        <v>21</v>
      </c>
      <c r="R26" s="90" t="s">
        <v>21</v>
      </c>
      <c r="S26" s="90" t="s">
        <v>21</v>
      </c>
      <c r="T26" s="90" t="s">
        <v>21</v>
      </c>
      <c r="U26" s="90" t="s">
        <v>21</v>
      </c>
      <c r="V26" s="90" t="s">
        <v>21</v>
      </c>
      <c r="W26" s="90" t="s">
        <v>21</v>
      </c>
      <c r="X26" s="87"/>
      <c r="Y26" s="87"/>
      <c r="Z26" s="87"/>
      <c r="AA26" s="87"/>
      <c r="AB26" s="87"/>
      <c r="AC26" s="87"/>
      <c r="AD26" s="88"/>
      <c r="AE26" s="88"/>
      <c r="AF26" s="87"/>
      <c r="AG26" s="87"/>
      <c r="AH26" s="87"/>
      <c r="AI26" s="89"/>
      <c r="AJ26" s="89"/>
      <c r="AK26" s="89"/>
      <c r="AL26" s="89"/>
      <c r="AM26" s="89"/>
      <c r="AN26" s="89"/>
      <c r="AO26" s="89"/>
      <c r="AP26" s="89"/>
      <c r="AQ26" s="89"/>
      <c r="AR26" s="89"/>
      <c r="AS26" s="89"/>
      <c r="AT26" s="89"/>
      <c r="AU26" s="87"/>
      <c r="AV26" s="87"/>
    </row>
    <row r="27" spans="1:48" ht="73.5" customHeight="1" x14ac:dyDescent="0.25">
      <c r="A27" s="187"/>
      <c r="B27" s="187"/>
      <c r="C27" s="187"/>
      <c r="D27" s="187"/>
      <c r="E27" s="187"/>
      <c r="F27" s="187"/>
      <c r="G27" s="187"/>
      <c r="H27" s="187"/>
      <c r="I27" s="189"/>
      <c r="J27" s="187"/>
      <c r="K27" s="187"/>
      <c r="L27" s="187"/>
      <c r="M27" s="187"/>
      <c r="N27" s="90" t="s">
        <v>501</v>
      </c>
      <c r="O27" s="187"/>
      <c r="P27" s="187"/>
      <c r="Q27" s="90" t="s">
        <v>21</v>
      </c>
      <c r="R27" s="112" t="s">
        <v>21</v>
      </c>
      <c r="S27" s="90" t="s">
        <v>21</v>
      </c>
      <c r="T27" s="90" t="s">
        <v>21</v>
      </c>
      <c r="U27" s="90" t="s">
        <v>21</v>
      </c>
      <c r="V27" s="90" t="s">
        <v>21</v>
      </c>
      <c r="W27" s="90" t="s">
        <v>21</v>
      </c>
      <c r="X27" s="87"/>
      <c r="Y27" s="87"/>
      <c r="Z27" s="87"/>
      <c r="AA27" s="87"/>
      <c r="AB27" s="87"/>
      <c r="AC27" s="87"/>
      <c r="AD27" s="88" t="str">
        <f>R27</f>
        <v>-</v>
      </c>
      <c r="AE27" s="88" t="str">
        <f>AD27</f>
        <v>-</v>
      </c>
      <c r="AF27" s="87"/>
      <c r="AG27" s="87"/>
      <c r="AH27" s="87"/>
      <c r="AI27" s="89"/>
      <c r="AJ27" s="89"/>
      <c r="AK27" s="89"/>
      <c r="AL27" s="89"/>
      <c r="AM27" s="89"/>
      <c r="AN27" s="89"/>
      <c r="AO27" s="89"/>
      <c r="AP27" s="89"/>
      <c r="AQ27" s="89"/>
      <c r="AR27" s="89"/>
      <c r="AS27" s="89"/>
      <c r="AT27" s="89"/>
      <c r="AU27" s="87"/>
      <c r="AV27" s="87"/>
    </row>
  </sheetData>
  <mergeCells count="76">
    <mergeCell ref="A13:L13"/>
    <mergeCell ref="A15:L15"/>
    <mergeCell ref="A16:L16"/>
    <mergeCell ref="A18:Y18"/>
    <mergeCell ref="A5:L5"/>
    <mergeCell ref="A7:L7"/>
    <mergeCell ref="A9:L9"/>
    <mergeCell ref="A10:L10"/>
    <mergeCell ref="A12:L12"/>
    <mergeCell ref="A20:A22"/>
    <mergeCell ref="B20:B22"/>
    <mergeCell ref="C20:C22"/>
    <mergeCell ref="D20:D22"/>
    <mergeCell ref="E20:L20"/>
    <mergeCell ref="J21:J22"/>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R20:AR22"/>
    <mergeCell ref="AS20:AS22"/>
    <mergeCell ref="AQ21:AQ22"/>
    <mergeCell ref="Z20:Z22"/>
    <mergeCell ref="AA20:AA22"/>
    <mergeCell ref="AP20:AQ20"/>
    <mergeCell ref="R20:R22"/>
    <mergeCell ref="S20:T20"/>
    <mergeCell ref="M20:M22"/>
    <mergeCell ref="E21:E22"/>
    <mergeCell ref="F21:F22"/>
    <mergeCell ref="G21:G22"/>
    <mergeCell ref="H21:H22"/>
    <mergeCell ref="I21:I22"/>
    <mergeCell ref="V20:V22"/>
    <mergeCell ref="W20:W22"/>
    <mergeCell ref="AM24:AO24"/>
    <mergeCell ref="K21:K22"/>
    <mergeCell ref="L21:L22"/>
    <mergeCell ref="S21:S22"/>
    <mergeCell ref="T21:T22"/>
    <mergeCell ref="AF21:AG21"/>
    <mergeCell ref="AH21:AI21"/>
    <mergeCell ref="N20:N22"/>
    <mergeCell ref="X20:X22"/>
    <mergeCell ref="Y20:Y22"/>
    <mergeCell ref="U20:U22"/>
    <mergeCell ref="O20:O22"/>
    <mergeCell ref="P20:P22"/>
    <mergeCell ref="Q20:Q22"/>
    <mergeCell ref="P26:P27"/>
    <mergeCell ref="A26:A27"/>
    <mergeCell ref="B26:B27"/>
    <mergeCell ref="C26:C27"/>
    <mergeCell ref="D26:D27"/>
    <mergeCell ref="E26:E27"/>
    <mergeCell ref="F26:F27"/>
    <mergeCell ref="G26:G27"/>
    <mergeCell ref="H26:H27"/>
    <mergeCell ref="I26:I27"/>
    <mergeCell ref="J26:J27"/>
    <mergeCell ref="K26:K27"/>
    <mergeCell ref="L26:L27"/>
    <mergeCell ref="M26:M27"/>
    <mergeCell ref="O26:O27"/>
  </mergeCells>
  <pageMargins left="0.70866141732283472" right="0.70866141732283472" top="0.74803149606299213" bottom="0.74803149606299213" header="0.31496062992125984" footer="0.31496062992125984"/>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8"/>
  <sheetViews>
    <sheetView view="pageBreakPreview" topLeftCell="A51" zoomScale="85" zoomScaleSheetLayoutView="85" workbookViewId="0">
      <selection activeCell="O23" sqref="O23"/>
    </sheetView>
  </sheetViews>
  <sheetFormatPr defaultColWidth="9" defaultRowHeight="15" x14ac:dyDescent="0.25"/>
  <cols>
    <col min="1" max="5" width="9" style="105" customWidth="1"/>
    <col min="6" max="6" width="22.85546875" style="105" customWidth="1"/>
    <col min="7" max="11" width="9" style="105" customWidth="1"/>
    <col min="12" max="12" width="23.5703125" style="105" customWidth="1"/>
    <col min="13" max="25" width="9" style="105" customWidth="1"/>
    <col min="26" max="16384" width="9" style="107"/>
  </cols>
  <sheetData>
    <row r="1" spans="1:12" ht="15.95" customHeight="1" x14ac:dyDescent="0.25">
      <c r="C1" s="106" t="s">
        <v>127</v>
      </c>
      <c r="J1" s="106" t="s">
        <v>0</v>
      </c>
    </row>
    <row r="2" spans="1:12" ht="15.95" customHeight="1" x14ac:dyDescent="0.25">
      <c r="C2" s="106" t="s">
        <v>127</v>
      </c>
      <c r="J2" s="106" t="s">
        <v>1</v>
      </c>
    </row>
    <row r="3" spans="1:12" ht="15.95" customHeight="1" x14ac:dyDescent="0.25">
      <c r="C3" s="106" t="s">
        <v>127</v>
      </c>
      <c r="J3" s="106" t="s">
        <v>2</v>
      </c>
    </row>
    <row r="4" spans="1:12" ht="15.95" customHeight="1" x14ac:dyDescent="0.25"/>
    <row r="5" spans="1:12" ht="15.95" customHeight="1" x14ac:dyDescent="0.25">
      <c r="A5" s="226" t="s">
        <v>479</v>
      </c>
      <c r="B5" s="226"/>
      <c r="C5" s="226"/>
      <c r="D5" s="226"/>
      <c r="E5" s="226"/>
      <c r="F5" s="226"/>
      <c r="G5" s="226"/>
      <c r="H5" s="226"/>
      <c r="I5" s="226"/>
      <c r="J5" s="226"/>
      <c r="K5" s="226"/>
      <c r="L5" s="226"/>
    </row>
    <row r="6" spans="1:12" ht="15.95" customHeight="1" x14ac:dyDescent="0.25"/>
    <row r="7" spans="1:12" ht="18.95" customHeight="1" x14ac:dyDescent="0.3">
      <c r="A7" s="227" t="s">
        <v>3</v>
      </c>
      <c r="B7" s="227"/>
      <c r="C7" s="227"/>
      <c r="D7" s="227"/>
      <c r="E7" s="227"/>
      <c r="F7" s="227"/>
      <c r="G7" s="227"/>
      <c r="H7" s="227"/>
      <c r="I7" s="227"/>
      <c r="J7" s="227"/>
      <c r="K7" s="227"/>
      <c r="L7" s="227"/>
    </row>
    <row r="8" spans="1:12" ht="15.95" customHeight="1" x14ac:dyDescent="0.25"/>
    <row r="9" spans="1:12" ht="15.95" customHeight="1" x14ac:dyDescent="0.25">
      <c r="A9" s="226" t="str">
        <f>'1. паспорт местоположение '!A9:C9</f>
        <v>ГУП СК "Ставэлектросеть"</v>
      </c>
      <c r="B9" s="226"/>
      <c r="C9" s="226"/>
      <c r="D9" s="226"/>
      <c r="E9" s="226"/>
      <c r="F9" s="226"/>
      <c r="G9" s="226"/>
      <c r="H9" s="226"/>
      <c r="I9" s="226"/>
      <c r="J9" s="226"/>
      <c r="K9" s="226"/>
      <c r="L9" s="226"/>
    </row>
    <row r="10" spans="1:12" ht="15.95" customHeight="1" x14ac:dyDescent="0.25">
      <c r="A10" s="224" t="s">
        <v>4</v>
      </c>
      <c r="B10" s="224"/>
      <c r="C10" s="224"/>
      <c r="D10" s="224"/>
      <c r="E10" s="224"/>
      <c r="F10" s="224"/>
      <c r="G10" s="224"/>
      <c r="H10" s="224"/>
      <c r="I10" s="224"/>
      <c r="J10" s="224"/>
      <c r="K10" s="224"/>
      <c r="L10" s="224"/>
    </row>
    <row r="11" spans="1:12" ht="15.95" customHeight="1" x14ac:dyDescent="0.25"/>
    <row r="12" spans="1:12" ht="15.95" customHeight="1" x14ac:dyDescent="0.25">
      <c r="A12" s="226" t="str">
        <f>'1. паспорт местоположение '!A12:C12</f>
        <v>Р_СТР0004</v>
      </c>
      <c r="B12" s="226"/>
      <c r="C12" s="226"/>
      <c r="D12" s="226"/>
      <c r="E12" s="226"/>
      <c r="F12" s="226"/>
      <c r="G12" s="226"/>
      <c r="H12" s="226"/>
      <c r="I12" s="226"/>
      <c r="J12" s="226"/>
      <c r="K12" s="226"/>
      <c r="L12" s="226"/>
    </row>
    <row r="13" spans="1:12" ht="15.95" customHeight="1" x14ac:dyDescent="0.25">
      <c r="A13" s="224" t="s">
        <v>5</v>
      </c>
      <c r="B13" s="224"/>
      <c r="C13" s="224"/>
      <c r="D13" s="224"/>
      <c r="E13" s="224"/>
      <c r="F13" s="224"/>
      <c r="G13" s="224"/>
      <c r="H13" s="224"/>
      <c r="I13" s="224"/>
      <c r="J13" s="224"/>
      <c r="K13" s="224"/>
      <c r="L13" s="224"/>
    </row>
    <row r="14" spans="1:12" ht="15.95" customHeight="1" x14ac:dyDescent="0.25"/>
    <row r="15" spans="1:12" ht="32.1" customHeight="1" x14ac:dyDescent="0.25">
      <c r="A15" s="223" t="str">
        <f>'1. паспорт местоположение '!A15:C15</f>
        <v>Строительство  участка  ВЛИ-0,4кВ от оп. №24 до  оп.№24/1  Л-1 ТП-140  (ТУ №124 от 22.10.2024г. (ФЛ Гришина  И.В.)</v>
      </c>
      <c r="B15" s="223"/>
      <c r="C15" s="223"/>
      <c r="D15" s="223"/>
      <c r="E15" s="223"/>
      <c r="F15" s="223"/>
      <c r="G15" s="223"/>
      <c r="H15" s="223"/>
      <c r="I15" s="223"/>
      <c r="J15" s="223"/>
      <c r="K15" s="223"/>
      <c r="L15" s="223"/>
    </row>
    <row r="16" spans="1:12" ht="15.95" customHeight="1" x14ac:dyDescent="0.25">
      <c r="A16" s="224" t="s">
        <v>6</v>
      </c>
      <c r="B16" s="224"/>
      <c r="C16" s="224"/>
      <c r="D16" s="224"/>
      <c r="E16" s="224"/>
      <c r="F16" s="224"/>
      <c r="G16" s="224"/>
      <c r="H16" s="224"/>
      <c r="I16" s="224"/>
      <c r="J16" s="224"/>
      <c r="K16" s="224"/>
      <c r="L16" s="224"/>
    </row>
    <row r="17" spans="1:12" ht="15.95" customHeight="1" x14ac:dyDescent="0.25"/>
    <row r="18" spans="1:12" ht="18.95" customHeight="1" x14ac:dyDescent="0.3">
      <c r="A18" s="225" t="s">
        <v>400</v>
      </c>
      <c r="B18" s="225"/>
      <c r="C18" s="225"/>
      <c r="D18" s="225"/>
      <c r="E18" s="225"/>
      <c r="F18" s="225"/>
      <c r="G18" s="225"/>
      <c r="H18" s="225"/>
      <c r="I18" s="225"/>
      <c r="J18" s="225"/>
      <c r="K18" s="225"/>
      <c r="L18" s="225"/>
    </row>
    <row r="20" spans="1:12" ht="48" customHeight="1" x14ac:dyDescent="0.25">
      <c r="A20" s="200" t="s">
        <v>401</v>
      </c>
      <c r="B20" s="200"/>
      <c r="C20" s="200"/>
      <c r="D20" s="200"/>
      <c r="E20" s="200"/>
      <c r="F20" s="200"/>
      <c r="G20" s="202" t="str">
        <f>A15</f>
        <v>Строительство  участка  ВЛИ-0,4кВ от оп. №24 до  оп.№24/1  Л-1 ТП-140  (ТУ №124 от 22.10.2024г. (ФЛ Гришина  И.В.)</v>
      </c>
      <c r="H20" s="202"/>
      <c r="I20" s="202"/>
      <c r="J20" s="202"/>
      <c r="K20" s="202"/>
      <c r="L20" s="202"/>
    </row>
    <row r="21" spans="1:12" ht="23.25" customHeight="1" x14ac:dyDescent="0.25">
      <c r="A21" s="200" t="s">
        <v>402</v>
      </c>
      <c r="B21" s="200"/>
      <c r="C21" s="200"/>
      <c r="D21" s="200"/>
      <c r="E21" s="200"/>
      <c r="F21" s="200"/>
      <c r="G21" s="202" t="str">
        <f>'1. паспорт местоположение '!C27</f>
        <v>МО г.Буденновск</v>
      </c>
      <c r="H21" s="202"/>
      <c r="I21" s="202"/>
      <c r="J21" s="202"/>
      <c r="K21" s="202"/>
      <c r="L21" s="202"/>
    </row>
    <row r="22" spans="1:12" ht="23.25" customHeight="1" x14ac:dyDescent="0.25">
      <c r="A22" s="200" t="s">
        <v>403</v>
      </c>
      <c r="B22" s="200"/>
      <c r="C22" s="200"/>
      <c r="D22" s="200"/>
      <c r="E22" s="200"/>
      <c r="F22" s="200"/>
      <c r="G22" s="228" t="s">
        <v>492</v>
      </c>
      <c r="H22" s="229"/>
      <c r="I22" s="229"/>
      <c r="J22" s="229"/>
      <c r="K22" s="229"/>
      <c r="L22" s="230"/>
    </row>
    <row r="23" spans="1:12" ht="36.75" customHeight="1" x14ac:dyDescent="0.25">
      <c r="A23" s="200" t="s">
        <v>404</v>
      </c>
      <c r="B23" s="200"/>
      <c r="C23" s="200"/>
      <c r="D23" s="200"/>
      <c r="E23" s="200"/>
      <c r="F23" s="231"/>
      <c r="G23" s="232" t="s">
        <v>502</v>
      </c>
      <c r="H23" s="233"/>
      <c r="I23" s="233"/>
      <c r="J23" s="233"/>
      <c r="K23" s="233"/>
      <c r="L23" s="234"/>
    </row>
    <row r="24" spans="1:12" ht="23.25" customHeight="1" x14ac:dyDescent="0.25">
      <c r="A24" s="200" t="s">
        <v>405</v>
      </c>
      <c r="B24" s="200"/>
      <c r="C24" s="200"/>
      <c r="D24" s="200"/>
      <c r="E24" s="200"/>
      <c r="F24" s="200"/>
      <c r="G24" s="222">
        <v>2025</v>
      </c>
      <c r="H24" s="222"/>
      <c r="I24" s="222"/>
      <c r="J24" s="222"/>
      <c r="K24" s="222"/>
      <c r="L24" s="222"/>
    </row>
    <row r="25" spans="1:12" ht="23.25" customHeight="1" x14ac:dyDescent="0.25">
      <c r="A25" s="200" t="s">
        <v>406</v>
      </c>
      <c r="B25" s="200"/>
      <c r="C25" s="200"/>
      <c r="D25" s="200"/>
      <c r="E25" s="200"/>
      <c r="F25" s="200"/>
      <c r="G25" s="202" t="s">
        <v>21</v>
      </c>
      <c r="H25" s="202"/>
      <c r="I25" s="202"/>
      <c r="J25" s="202"/>
      <c r="K25" s="202"/>
      <c r="L25" s="202"/>
    </row>
    <row r="26" spans="1:12" ht="23.25" customHeight="1" x14ac:dyDescent="0.25">
      <c r="A26" s="200" t="s">
        <v>485</v>
      </c>
      <c r="B26" s="200"/>
      <c r="C26" s="200"/>
      <c r="D26" s="200"/>
      <c r="E26" s="200"/>
      <c r="F26" s="200"/>
      <c r="G26" s="221">
        <f>'6.2. Паспорт фин осв ввод '!C52</f>
        <v>1.6920200000000003E-2</v>
      </c>
      <c r="H26" s="221"/>
      <c r="I26" s="221"/>
      <c r="J26" s="221"/>
      <c r="K26" s="221"/>
      <c r="L26" s="221"/>
    </row>
    <row r="27" spans="1:12" ht="23.25" customHeight="1" x14ac:dyDescent="0.25">
      <c r="A27" s="200" t="s">
        <v>407</v>
      </c>
      <c r="B27" s="200"/>
      <c r="C27" s="200"/>
      <c r="D27" s="200"/>
      <c r="E27" s="200"/>
      <c r="F27" s="200"/>
      <c r="G27" s="202" t="s">
        <v>468</v>
      </c>
      <c r="H27" s="202"/>
      <c r="I27" s="202"/>
      <c r="J27" s="202"/>
      <c r="K27" s="202"/>
      <c r="L27" s="202"/>
    </row>
    <row r="28" spans="1:12" ht="23.25" customHeight="1" x14ac:dyDescent="0.25">
      <c r="A28" s="200" t="s">
        <v>408</v>
      </c>
      <c r="B28" s="200"/>
      <c r="C28" s="200"/>
      <c r="D28" s="200"/>
      <c r="E28" s="200"/>
      <c r="F28" s="200"/>
      <c r="G28" s="221">
        <v>0</v>
      </c>
      <c r="H28" s="221"/>
      <c r="I28" s="221"/>
      <c r="J28" s="221"/>
      <c r="K28" s="221"/>
      <c r="L28" s="221"/>
    </row>
    <row r="29" spans="1:12" ht="29.1" customHeight="1" x14ac:dyDescent="0.25">
      <c r="A29" s="201" t="s">
        <v>409</v>
      </c>
      <c r="B29" s="201"/>
      <c r="C29" s="201"/>
      <c r="D29" s="201"/>
      <c r="E29" s="201"/>
      <c r="F29" s="201"/>
      <c r="G29" s="221">
        <f>G28</f>
        <v>0</v>
      </c>
      <c r="H29" s="221"/>
      <c r="I29" s="221"/>
      <c r="J29" s="221"/>
      <c r="K29" s="221"/>
      <c r="L29" s="221"/>
    </row>
    <row r="30" spans="1:12" ht="15.95" customHeight="1" x14ac:dyDescent="0.25">
      <c r="A30" s="200" t="s">
        <v>410</v>
      </c>
      <c r="B30" s="200"/>
      <c r="C30" s="200"/>
      <c r="D30" s="200"/>
      <c r="E30" s="200"/>
      <c r="F30" s="200"/>
      <c r="G30" s="202"/>
      <c r="H30" s="202"/>
      <c r="I30" s="202"/>
      <c r="J30" s="202"/>
      <c r="K30" s="202"/>
      <c r="L30" s="202"/>
    </row>
    <row r="31" spans="1:12" ht="32.1" customHeight="1" x14ac:dyDescent="0.25">
      <c r="A31" s="201" t="s">
        <v>411</v>
      </c>
      <c r="B31" s="201"/>
      <c r="C31" s="201"/>
      <c r="D31" s="201"/>
      <c r="E31" s="201"/>
      <c r="F31" s="201"/>
      <c r="G31" s="218"/>
      <c r="H31" s="218"/>
      <c r="I31" s="218"/>
      <c r="J31" s="218"/>
      <c r="K31" s="218"/>
      <c r="L31" s="218"/>
    </row>
    <row r="32" spans="1:12" ht="32.1" customHeight="1" x14ac:dyDescent="0.25">
      <c r="A32" s="220" t="str">
        <f>G60</f>
        <v>-</v>
      </c>
      <c r="B32" s="195"/>
      <c r="C32" s="195"/>
      <c r="D32" s="195"/>
      <c r="E32" s="195"/>
      <c r="F32" s="196"/>
      <c r="G32" s="197">
        <f>G28</f>
        <v>0</v>
      </c>
      <c r="H32" s="198"/>
      <c r="I32" s="198"/>
      <c r="J32" s="198"/>
      <c r="K32" s="198"/>
      <c r="L32" s="199"/>
    </row>
    <row r="33" spans="1:12" ht="15.95" customHeight="1" x14ac:dyDescent="0.25">
      <c r="A33" s="200" t="s">
        <v>493</v>
      </c>
      <c r="B33" s="200"/>
      <c r="C33" s="200"/>
      <c r="D33" s="200"/>
      <c r="E33" s="200"/>
      <c r="F33" s="200"/>
      <c r="G33" s="215">
        <f>G32</f>
        <v>0</v>
      </c>
      <c r="H33" s="216"/>
      <c r="I33" s="216"/>
      <c r="J33" s="216"/>
      <c r="K33" s="216"/>
      <c r="L33" s="217"/>
    </row>
    <row r="34" spans="1:12" ht="15.95" customHeight="1" x14ac:dyDescent="0.25">
      <c r="A34" s="200" t="s">
        <v>413</v>
      </c>
      <c r="B34" s="200"/>
      <c r="C34" s="200"/>
      <c r="D34" s="200"/>
      <c r="E34" s="200"/>
      <c r="F34" s="200"/>
      <c r="G34" s="219" t="s">
        <v>21</v>
      </c>
      <c r="H34" s="219"/>
      <c r="I34" s="219"/>
      <c r="J34" s="219"/>
      <c r="K34" s="219"/>
      <c r="L34" s="219"/>
    </row>
    <row r="35" spans="1:12" ht="15.95" customHeight="1" x14ac:dyDescent="0.25">
      <c r="A35" s="200" t="s">
        <v>414</v>
      </c>
      <c r="B35" s="200"/>
      <c r="C35" s="200"/>
      <c r="D35" s="200"/>
      <c r="E35" s="200"/>
      <c r="F35" s="200"/>
      <c r="G35" s="215">
        <f>G33</f>
        <v>0</v>
      </c>
      <c r="H35" s="216"/>
      <c r="I35" s="216"/>
      <c r="J35" s="216"/>
      <c r="K35" s="216"/>
      <c r="L35" s="217"/>
    </row>
    <row r="36" spans="1:12" ht="15.95" customHeight="1" x14ac:dyDescent="0.25">
      <c r="A36" s="200" t="s">
        <v>415</v>
      </c>
      <c r="B36" s="200"/>
      <c r="C36" s="200"/>
      <c r="D36" s="200"/>
      <c r="E36" s="200"/>
      <c r="F36" s="200"/>
      <c r="G36" s="215">
        <f>G33</f>
        <v>0</v>
      </c>
      <c r="H36" s="216"/>
      <c r="I36" s="216"/>
      <c r="J36" s="216"/>
      <c r="K36" s="216"/>
      <c r="L36" s="217"/>
    </row>
    <row r="37" spans="1:12" ht="32.1" hidden="1" customHeight="1" x14ac:dyDescent="0.25">
      <c r="A37" s="194"/>
      <c r="B37" s="195"/>
      <c r="C37" s="195"/>
      <c r="D37" s="195"/>
      <c r="E37" s="195"/>
      <c r="F37" s="196"/>
      <c r="G37" s="197"/>
      <c r="H37" s="198"/>
      <c r="I37" s="198"/>
      <c r="J37" s="198"/>
      <c r="K37" s="198"/>
      <c r="L37" s="199"/>
    </row>
    <row r="38" spans="1:12" ht="15.95" hidden="1" customHeight="1" x14ac:dyDescent="0.25">
      <c r="A38" s="200"/>
      <c r="B38" s="200"/>
      <c r="C38" s="200"/>
      <c r="D38" s="200"/>
      <c r="E38" s="200"/>
      <c r="F38" s="200"/>
      <c r="G38" s="215"/>
      <c r="H38" s="216"/>
      <c r="I38" s="216"/>
      <c r="J38" s="216"/>
      <c r="K38" s="216"/>
      <c r="L38" s="217"/>
    </row>
    <row r="39" spans="1:12" ht="15.95" hidden="1" customHeight="1" x14ac:dyDescent="0.25">
      <c r="A39" s="200"/>
      <c r="B39" s="200"/>
      <c r="C39" s="200"/>
      <c r="D39" s="200"/>
      <c r="E39" s="200"/>
      <c r="F39" s="200"/>
      <c r="G39" s="219"/>
      <c r="H39" s="219"/>
      <c r="I39" s="219"/>
      <c r="J39" s="219"/>
      <c r="K39" s="219"/>
      <c r="L39" s="219"/>
    </row>
    <row r="40" spans="1:12" ht="15.95" hidden="1" customHeight="1" x14ac:dyDescent="0.25">
      <c r="A40" s="200"/>
      <c r="B40" s="200"/>
      <c r="C40" s="200"/>
      <c r="D40" s="200"/>
      <c r="E40" s="200"/>
      <c r="F40" s="200"/>
      <c r="G40" s="215"/>
      <c r="H40" s="216"/>
      <c r="I40" s="216"/>
      <c r="J40" s="216"/>
      <c r="K40" s="216"/>
      <c r="L40" s="217"/>
    </row>
    <row r="41" spans="1:12" ht="15.95" hidden="1" customHeight="1" x14ac:dyDescent="0.25">
      <c r="A41" s="200"/>
      <c r="B41" s="200"/>
      <c r="C41" s="200"/>
      <c r="D41" s="200"/>
      <c r="E41" s="200"/>
      <c r="F41" s="200"/>
      <c r="G41" s="215"/>
      <c r="H41" s="216"/>
      <c r="I41" s="216"/>
      <c r="J41" s="216"/>
      <c r="K41" s="216"/>
      <c r="L41" s="217"/>
    </row>
    <row r="42" spans="1:12" ht="32.1" customHeight="1" x14ac:dyDescent="0.25">
      <c r="A42" s="194" t="s">
        <v>470</v>
      </c>
      <c r="B42" s="195"/>
      <c r="C42" s="195"/>
      <c r="D42" s="195"/>
      <c r="E42" s="195"/>
      <c r="F42" s="196"/>
      <c r="G42" s="197" t="s">
        <v>21</v>
      </c>
      <c r="H42" s="198"/>
      <c r="I42" s="198"/>
      <c r="J42" s="198"/>
      <c r="K42" s="198"/>
      <c r="L42" s="199"/>
    </row>
    <row r="43" spans="1:12" ht="15.95" customHeight="1" x14ac:dyDescent="0.25">
      <c r="A43" s="200" t="s">
        <v>412</v>
      </c>
      <c r="B43" s="200"/>
      <c r="C43" s="200"/>
      <c r="D43" s="200"/>
      <c r="E43" s="200"/>
      <c r="F43" s="200"/>
      <c r="G43" s="197" t="s">
        <v>21</v>
      </c>
      <c r="H43" s="198"/>
      <c r="I43" s="198"/>
      <c r="J43" s="198"/>
      <c r="K43" s="198"/>
      <c r="L43" s="199"/>
    </row>
    <row r="44" spans="1:12" ht="15.95" customHeight="1" x14ac:dyDescent="0.25">
      <c r="A44" s="200" t="s">
        <v>413</v>
      </c>
      <c r="B44" s="200"/>
      <c r="C44" s="200"/>
      <c r="D44" s="200"/>
      <c r="E44" s="200"/>
      <c r="F44" s="200"/>
      <c r="G44" s="197" t="s">
        <v>21</v>
      </c>
      <c r="H44" s="198"/>
      <c r="I44" s="198"/>
      <c r="J44" s="198"/>
      <c r="K44" s="198"/>
      <c r="L44" s="199"/>
    </row>
    <row r="45" spans="1:12" ht="15.95" customHeight="1" x14ac:dyDescent="0.25">
      <c r="A45" s="200" t="s">
        <v>414</v>
      </c>
      <c r="B45" s="200"/>
      <c r="C45" s="200"/>
      <c r="D45" s="200"/>
      <c r="E45" s="200"/>
      <c r="F45" s="200"/>
      <c r="G45" s="197" t="s">
        <v>21</v>
      </c>
      <c r="H45" s="198"/>
      <c r="I45" s="198"/>
      <c r="J45" s="198"/>
      <c r="K45" s="198"/>
      <c r="L45" s="199"/>
    </row>
    <row r="46" spans="1:12" ht="15.95" customHeight="1" x14ac:dyDescent="0.25">
      <c r="A46" s="200" t="s">
        <v>415</v>
      </c>
      <c r="B46" s="200"/>
      <c r="C46" s="200"/>
      <c r="D46" s="200"/>
      <c r="E46" s="200"/>
      <c r="F46" s="200"/>
      <c r="G46" s="197" t="s">
        <v>21</v>
      </c>
      <c r="H46" s="198"/>
      <c r="I46" s="198"/>
      <c r="J46" s="198"/>
      <c r="K46" s="198"/>
      <c r="L46" s="199"/>
    </row>
    <row r="47" spans="1:12" ht="29.1" customHeight="1" x14ac:dyDescent="0.25">
      <c r="A47" s="201" t="s">
        <v>416</v>
      </c>
      <c r="B47" s="201"/>
      <c r="C47" s="201"/>
      <c r="D47" s="201"/>
      <c r="E47" s="201"/>
      <c r="F47" s="201"/>
      <c r="G47" s="218"/>
      <c r="H47" s="218"/>
      <c r="I47" s="218"/>
      <c r="J47" s="218"/>
      <c r="K47" s="218"/>
      <c r="L47" s="218"/>
    </row>
    <row r="48" spans="1:12" ht="15.95" customHeight="1" x14ac:dyDescent="0.25">
      <c r="A48" s="200" t="s">
        <v>410</v>
      </c>
      <c r="B48" s="200"/>
      <c r="C48" s="200"/>
      <c r="D48" s="200"/>
      <c r="E48" s="200"/>
      <c r="F48" s="200"/>
      <c r="G48" s="202"/>
      <c r="H48" s="202"/>
      <c r="I48" s="202"/>
      <c r="J48" s="202"/>
      <c r="K48" s="202"/>
      <c r="L48" s="202"/>
    </row>
    <row r="49" spans="1:12" ht="15.95" customHeight="1" x14ac:dyDescent="0.25">
      <c r="A49" s="200" t="s">
        <v>417</v>
      </c>
      <c r="B49" s="200"/>
      <c r="C49" s="200"/>
      <c r="D49" s="200"/>
      <c r="E49" s="200"/>
      <c r="F49" s="200"/>
      <c r="G49" s="214" t="s">
        <v>21</v>
      </c>
      <c r="H49" s="202"/>
      <c r="I49" s="202"/>
      <c r="J49" s="202"/>
      <c r="K49" s="202"/>
      <c r="L49" s="202"/>
    </row>
    <row r="50" spans="1:12" ht="15.95" customHeight="1" x14ac:dyDescent="0.25">
      <c r="A50" s="200" t="s">
        <v>418</v>
      </c>
      <c r="B50" s="200"/>
      <c r="C50" s="200"/>
      <c r="D50" s="200"/>
      <c r="E50" s="200"/>
      <c r="F50" s="200"/>
      <c r="G50" s="214" t="s">
        <v>21</v>
      </c>
      <c r="H50" s="202"/>
      <c r="I50" s="202"/>
      <c r="J50" s="202"/>
      <c r="K50" s="202"/>
      <c r="L50" s="202"/>
    </row>
    <row r="51" spans="1:12" ht="15.95" customHeight="1" x14ac:dyDescent="0.25">
      <c r="A51" s="200" t="s">
        <v>419</v>
      </c>
      <c r="B51" s="200"/>
      <c r="C51" s="200"/>
      <c r="D51" s="200"/>
      <c r="E51" s="200"/>
      <c r="F51" s="200"/>
      <c r="G51" s="214" t="s">
        <v>21</v>
      </c>
      <c r="H51" s="202"/>
      <c r="I51" s="202"/>
      <c r="J51" s="202"/>
      <c r="K51" s="202"/>
      <c r="L51" s="202"/>
    </row>
    <row r="52" spans="1:12" ht="15.95" customHeight="1" x14ac:dyDescent="0.25">
      <c r="A52" s="201" t="s">
        <v>420</v>
      </c>
      <c r="B52" s="201"/>
      <c r="C52" s="201"/>
      <c r="D52" s="201"/>
      <c r="E52" s="201"/>
      <c r="F52" s="201"/>
      <c r="G52" s="214" t="s">
        <v>21</v>
      </c>
      <c r="H52" s="202"/>
      <c r="I52" s="202"/>
      <c r="J52" s="202"/>
      <c r="K52" s="202"/>
      <c r="L52" s="202"/>
    </row>
    <row r="53" spans="1:12" ht="15.95" customHeight="1" x14ac:dyDescent="0.25">
      <c r="A53" s="201" t="s">
        <v>421</v>
      </c>
      <c r="B53" s="201"/>
      <c r="C53" s="201"/>
      <c r="D53" s="201"/>
      <c r="E53" s="201"/>
      <c r="F53" s="201"/>
      <c r="G53" s="214" t="s">
        <v>21</v>
      </c>
      <c r="H53" s="202"/>
      <c r="I53" s="202"/>
      <c r="J53" s="202"/>
      <c r="K53" s="202"/>
      <c r="L53" s="202"/>
    </row>
    <row r="54" spans="1:12" ht="15.95" customHeight="1" x14ac:dyDescent="0.25">
      <c r="A54" s="201" t="s">
        <v>422</v>
      </c>
      <c r="B54" s="201"/>
      <c r="C54" s="201"/>
      <c r="D54" s="201"/>
      <c r="E54" s="201"/>
      <c r="F54" s="201"/>
      <c r="G54" s="214" t="s">
        <v>21</v>
      </c>
      <c r="H54" s="202"/>
      <c r="I54" s="202"/>
      <c r="J54" s="202"/>
      <c r="K54" s="202"/>
      <c r="L54" s="202"/>
    </row>
    <row r="55" spans="1:12" ht="15.95" customHeight="1" x14ac:dyDescent="0.25">
      <c r="A55" s="201" t="s">
        <v>423</v>
      </c>
      <c r="B55" s="201"/>
      <c r="C55" s="201"/>
      <c r="D55" s="201"/>
      <c r="E55" s="201"/>
      <c r="F55" s="201"/>
      <c r="G55" s="214" t="s">
        <v>21</v>
      </c>
      <c r="H55" s="202"/>
      <c r="I55" s="202"/>
      <c r="J55" s="202"/>
      <c r="K55" s="202"/>
      <c r="L55" s="202"/>
    </row>
    <row r="56" spans="1:12" ht="15.95" customHeight="1" x14ac:dyDescent="0.25">
      <c r="A56" s="201" t="s">
        <v>424</v>
      </c>
      <c r="B56" s="201"/>
      <c r="C56" s="201"/>
      <c r="D56" s="201"/>
      <c r="E56" s="201"/>
      <c r="F56" s="201"/>
      <c r="G56" s="202"/>
      <c r="H56" s="202"/>
      <c r="I56" s="202"/>
      <c r="J56" s="202"/>
      <c r="K56" s="202"/>
      <c r="L56" s="202"/>
    </row>
    <row r="57" spans="1:12" ht="15.95" customHeight="1" x14ac:dyDescent="0.25">
      <c r="A57" s="203" t="s">
        <v>425</v>
      </c>
      <c r="B57" s="203"/>
      <c r="C57" s="203"/>
      <c r="D57" s="203"/>
      <c r="E57" s="203"/>
      <c r="F57" s="203"/>
      <c r="G57" s="202" t="str">
        <f>A9</f>
        <v>ГУП СК "Ставэлектросеть"</v>
      </c>
      <c r="H57" s="202"/>
      <c r="I57" s="202"/>
      <c r="J57" s="202"/>
      <c r="K57" s="202"/>
      <c r="L57" s="202"/>
    </row>
    <row r="58" spans="1:12" ht="32.1" customHeight="1" x14ac:dyDescent="0.25">
      <c r="A58" s="211" t="s">
        <v>426</v>
      </c>
      <c r="B58" s="211"/>
      <c r="C58" s="211"/>
      <c r="D58" s="211"/>
      <c r="E58" s="211"/>
      <c r="F58" s="211"/>
      <c r="G58" s="202" t="str">
        <f>G57</f>
        <v>ГУП СК "Ставэлектросеть"</v>
      </c>
      <c r="H58" s="202"/>
      <c r="I58" s="202"/>
      <c r="J58" s="202"/>
      <c r="K58" s="202"/>
      <c r="L58" s="202"/>
    </row>
    <row r="59" spans="1:12" ht="15.95" customHeight="1" x14ac:dyDescent="0.25">
      <c r="A59" s="211" t="s">
        <v>427</v>
      </c>
      <c r="B59" s="211"/>
      <c r="C59" s="211"/>
      <c r="D59" s="211"/>
      <c r="E59" s="211"/>
      <c r="F59" s="211"/>
      <c r="G59" s="202"/>
      <c r="H59" s="202"/>
      <c r="I59" s="202"/>
      <c r="J59" s="202"/>
      <c r="K59" s="202"/>
      <c r="L59" s="202"/>
    </row>
    <row r="60" spans="1:12" ht="32.1" customHeight="1" x14ac:dyDescent="0.25">
      <c r="A60" s="211" t="s">
        <v>428</v>
      </c>
      <c r="B60" s="211"/>
      <c r="C60" s="211"/>
      <c r="D60" s="211"/>
      <c r="E60" s="211"/>
      <c r="F60" s="211"/>
      <c r="G60" s="213" t="str">
        <f>'7. Паспорт отчет о закупке '!W27</f>
        <v>-</v>
      </c>
      <c r="H60" s="202"/>
      <c r="I60" s="202"/>
      <c r="J60" s="202"/>
      <c r="K60" s="202"/>
      <c r="L60" s="202"/>
    </row>
    <row r="61" spans="1:12" ht="15.95" customHeight="1" x14ac:dyDescent="0.25">
      <c r="A61" s="212" t="s">
        <v>429</v>
      </c>
      <c r="B61" s="212"/>
      <c r="C61" s="212"/>
      <c r="D61" s="212"/>
      <c r="E61" s="212"/>
      <c r="F61" s="212"/>
      <c r="G61" s="202"/>
      <c r="H61" s="202"/>
      <c r="I61" s="202"/>
      <c r="J61" s="202"/>
      <c r="K61" s="202"/>
      <c r="L61" s="202"/>
    </row>
    <row r="62" spans="1:12" ht="29.1" customHeight="1" x14ac:dyDescent="0.25">
      <c r="A62" s="200" t="s">
        <v>430</v>
      </c>
      <c r="B62" s="200"/>
      <c r="C62" s="200"/>
      <c r="D62" s="200"/>
      <c r="E62" s="200"/>
      <c r="F62" s="200"/>
      <c r="G62" s="202"/>
      <c r="H62" s="202"/>
      <c r="I62" s="202"/>
      <c r="J62" s="202"/>
      <c r="K62" s="202"/>
      <c r="L62" s="202"/>
    </row>
    <row r="63" spans="1:12" ht="29.1" customHeight="1" x14ac:dyDescent="0.25">
      <c r="A63" s="201" t="s">
        <v>431</v>
      </c>
      <c r="B63" s="201"/>
      <c r="C63" s="201"/>
      <c r="D63" s="201"/>
      <c r="E63" s="201"/>
      <c r="F63" s="201"/>
      <c r="G63" s="202"/>
      <c r="H63" s="202"/>
      <c r="I63" s="202"/>
      <c r="J63" s="202"/>
      <c r="K63" s="202"/>
      <c r="L63" s="202"/>
    </row>
    <row r="64" spans="1:12" ht="15.95" customHeight="1" x14ac:dyDescent="0.25">
      <c r="A64" s="200" t="s">
        <v>410</v>
      </c>
      <c r="B64" s="200"/>
      <c r="C64" s="200"/>
      <c r="D64" s="200"/>
      <c r="E64" s="200"/>
      <c r="F64" s="200"/>
      <c r="G64" s="202"/>
      <c r="H64" s="202"/>
      <c r="I64" s="202"/>
      <c r="J64" s="202"/>
      <c r="K64" s="202"/>
      <c r="L64" s="202"/>
    </row>
    <row r="65" spans="1:12" ht="15.95" customHeight="1" x14ac:dyDescent="0.25">
      <c r="A65" s="200" t="s">
        <v>432</v>
      </c>
      <c r="B65" s="200"/>
      <c r="C65" s="200"/>
      <c r="D65" s="200"/>
      <c r="E65" s="200"/>
      <c r="F65" s="200"/>
      <c r="G65" s="202"/>
      <c r="H65" s="202"/>
      <c r="I65" s="202"/>
      <c r="J65" s="202"/>
      <c r="K65" s="202"/>
      <c r="L65" s="202"/>
    </row>
    <row r="66" spans="1:12" ht="15.95" customHeight="1" x14ac:dyDescent="0.25">
      <c r="A66" s="200" t="s">
        <v>433</v>
      </c>
      <c r="B66" s="200"/>
      <c r="C66" s="200"/>
      <c r="D66" s="200"/>
      <c r="E66" s="200"/>
      <c r="F66" s="200"/>
      <c r="G66" s="202"/>
      <c r="H66" s="202"/>
      <c r="I66" s="202"/>
      <c r="J66" s="202"/>
      <c r="K66" s="202"/>
      <c r="L66" s="202"/>
    </row>
    <row r="67" spans="1:12" ht="15.95" customHeight="1" x14ac:dyDescent="0.25">
      <c r="A67" s="201" t="s">
        <v>434</v>
      </c>
      <c r="B67" s="201"/>
      <c r="C67" s="201"/>
      <c r="D67" s="201"/>
      <c r="E67" s="201"/>
      <c r="F67" s="201"/>
      <c r="G67" s="202"/>
      <c r="H67" s="202"/>
      <c r="I67" s="202"/>
      <c r="J67" s="202"/>
      <c r="K67" s="202"/>
      <c r="L67" s="202"/>
    </row>
    <row r="68" spans="1:12" ht="15.95" customHeight="1" x14ac:dyDescent="0.25">
      <c r="A68" s="201" t="s">
        <v>435</v>
      </c>
      <c r="B68" s="201"/>
      <c r="C68" s="201"/>
      <c r="D68" s="201"/>
      <c r="E68" s="201"/>
      <c r="F68" s="201"/>
      <c r="G68" s="202"/>
      <c r="H68" s="202"/>
      <c r="I68" s="202"/>
      <c r="J68" s="202"/>
      <c r="K68" s="202"/>
      <c r="L68" s="202"/>
    </row>
    <row r="69" spans="1:12" ht="15.95" customHeight="1" x14ac:dyDescent="0.25">
      <c r="A69" s="203" t="s">
        <v>436</v>
      </c>
      <c r="B69" s="203"/>
      <c r="C69" s="203"/>
      <c r="D69" s="203"/>
      <c r="E69" s="203"/>
      <c r="F69" s="203"/>
      <c r="G69" s="202"/>
      <c r="H69" s="202"/>
      <c r="I69" s="202"/>
      <c r="J69" s="202"/>
      <c r="K69" s="202"/>
      <c r="L69" s="202"/>
    </row>
    <row r="70" spans="1:12" ht="15.95" customHeight="1" x14ac:dyDescent="0.25">
      <c r="A70" s="211" t="s">
        <v>437</v>
      </c>
      <c r="B70" s="211"/>
      <c r="C70" s="211"/>
      <c r="D70" s="211"/>
      <c r="E70" s="211"/>
      <c r="F70" s="211"/>
      <c r="G70" s="202"/>
      <c r="H70" s="202"/>
      <c r="I70" s="202"/>
      <c r="J70" s="202"/>
      <c r="K70" s="202"/>
      <c r="L70" s="202"/>
    </row>
    <row r="71" spans="1:12" ht="15.95" customHeight="1" x14ac:dyDescent="0.25">
      <c r="A71" s="212" t="s">
        <v>438</v>
      </c>
      <c r="B71" s="212"/>
      <c r="C71" s="212"/>
      <c r="D71" s="212"/>
      <c r="E71" s="212"/>
      <c r="F71" s="212"/>
      <c r="G71" s="202"/>
      <c r="H71" s="202"/>
      <c r="I71" s="202"/>
      <c r="J71" s="202"/>
      <c r="K71" s="202"/>
      <c r="L71" s="202"/>
    </row>
    <row r="72" spans="1:12" ht="29.1" customHeight="1" x14ac:dyDescent="0.25">
      <c r="A72" s="201" t="s">
        <v>439</v>
      </c>
      <c r="B72" s="201"/>
      <c r="C72" s="201"/>
      <c r="D72" s="201"/>
      <c r="E72" s="201"/>
      <c r="F72" s="201"/>
      <c r="G72" s="202" t="s">
        <v>21</v>
      </c>
      <c r="H72" s="202"/>
      <c r="I72" s="202"/>
      <c r="J72" s="202"/>
      <c r="K72" s="202"/>
      <c r="L72" s="202"/>
    </row>
    <row r="73" spans="1:12" ht="29.1" customHeight="1" x14ac:dyDescent="0.25">
      <c r="A73" s="201" t="s">
        <v>440</v>
      </c>
      <c r="B73" s="201"/>
      <c r="C73" s="201"/>
      <c r="D73" s="201"/>
      <c r="E73" s="201"/>
      <c r="F73" s="201"/>
      <c r="G73" s="202"/>
      <c r="H73" s="202"/>
      <c r="I73" s="202"/>
      <c r="J73" s="202"/>
      <c r="K73" s="202"/>
      <c r="L73" s="202"/>
    </row>
    <row r="74" spans="1:12" ht="15" customHeight="1" x14ac:dyDescent="0.25">
      <c r="A74" s="203" t="s">
        <v>441</v>
      </c>
      <c r="B74" s="203"/>
      <c r="C74" s="203"/>
      <c r="D74" s="203"/>
      <c r="E74" s="203"/>
      <c r="F74" s="203"/>
      <c r="G74" s="204"/>
      <c r="H74" s="204"/>
      <c r="I74" s="204"/>
      <c r="J74" s="204"/>
      <c r="K74" s="204"/>
      <c r="L74" s="204"/>
    </row>
    <row r="75" spans="1:12" ht="15" customHeight="1" x14ac:dyDescent="0.25">
      <c r="A75" s="211" t="s">
        <v>442</v>
      </c>
      <c r="B75" s="211"/>
      <c r="C75" s="211"/>
      <c r="D75" s="211"/>
      <c r="E75" s="211"/>
      <c r="F75" s="211"/>
      <c r="G75" s="205"/>
      <c r="H75" s="206"/>
      <c r="I75" s="206"/>
      <c r="J75" s="206"/>
      <c r="K75" s="206"/>
      <c r="L75" s="207"/>
    </row>
    <row r="76" spans="1:12" ht="15" customHeight="1" x14ac:dyDescent="0.25">
      <c r="A76" s="211" t="s">
        <v>443</v>
      </c>
      <c r="B76" s="211"/>
      <c r="C76" s="211"/>
      <c r="D76" s="211"/>
      <c r="E76" s="211"/>
      <c r="F76" s="211"/>
      <c r="G76" s="205"/>
      <c r="H76" s="206"/>
      <c r="I76" s="206"/>
      <c r="J76" s="206"/>
      <c r="K76" s="206"/>
      <c r="L76" s="207"/>
    </row>
    <row r="77" spans="1:12" ht="15" customHeight="1" x14ac:dyDescent="0.25">
      <c r="A77" s="211" t="s">
        <v>444</v>
      </c>
      <c r="B77" s="211"/>
      <c r="C77" s="211"/>
      <c r="D77" s="211"/>
      <c r="E77" s="211"/>
      <c r="F77" s="211"/>
      <c r="G77" s="205"/>
      <c r="H77" s="206"/>
      <c r="I77" s="206"/>
      <c r="J77" s="206"/>
      <c r="K77" s="206"/>
      <c r="L77" s="207"/>
    </row>
    <row r="78" spans="1:12" ht="15" customHeight="1" x14ac:dyDescent="0.25">
      <c r="A78" s="212" t="s">
        <v>445</v>
      </c>
      <c r="B78" s="212"/>
      <c r="C78" s="212"/>
      <c r="D78" s="212"/>
      <c r="E78" s="212"/>
      <c r="F78" s="212"/>
      <c r="G78" s="208"/>
      <c r="H78" s="209"/>
      <c r="I78" s="209"/>
      <c r="J78" s="209"/>
      <c r="K78" s="209"/>
      <c r="L78" s="210"/>
    </row>
  </sheetData>
  <mergeCells count="123">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5:F35"/>
    <mergeCell ref="G35:L35"/>
    <mergeCell ref="A36:F36"/>
    <mergeCell ref="G36:L36"/>
    <mergeCell ref="A47:F47"/>
    <mergeCell ref="G47:L47"/>
    <mergeCell ref="A31:F31"/>
    <mergeCell ref="G31:L31"/>
    <mergeCell ref="A33:F33"/>
    <mergeCell ref="G33:L33"/>
    <mergeCell ref="A34:F34"/>
    <mergeCell ref="G34:L34"/>
    <mergeCell ref="A32:F32"/>
    <mergeCell ref="G32:L32"/>
    <mergeCell ref="A37:F37"/>
    <mergeCell ref="G37:L37"/>
    <mergeCell ref="A38:F38"/>
    <mergeCell ref="G38:L38"/>
    <mergeCell ref="A39:F39"/>
    <mergeCell ref="G39:L39"/>
    <mergeCell ref="A40:F40"/>
    <mergeCell ref="G40:L40"/>
    <mergeCell ref="A41:F41"/>
    <mergeCell ref="G41:L41"/>
    <mergeCell ref="A51:F51"/>
    <mergeCell ref="G51:L51"/>
    <mergeCell ref="A52:F52"/>
    <mergeCell ref="G52:L52"/>
    <mergeCell ref="A53:F53"/>
    <mergeCell ref="G53:L53"/>
    <mergeCell ref="A48:F48"/>
    <mergeCell ref="G48:L48"/>
    <mergeCell ref="A49:F49"/>
    <mergeCell ref="G49:L49"/>
    <mergeCell ref="A50:F50"/>
    <mergeCell ref="G50:L50"/>
    <mergeCell ref="A57:F57"/>
    <mergeCell ref="G57:L57"/>
    <mergeCell ref="A58:F58"/>
    <mergeCell ref="G58:L58"/>
    <mergeCell ref="A59:F59"/>
    <mergeCell ref="G59:L59"/>
    <mergeCell ref="A54:F54"/>
    <mergeCell ref="G54:L54"/>
    <mergeCell ref="A55:F55"/>
    <mergeCell ref="G55:L55"/>
    <mergeCell ref="A56:F56"/>
    <mergeCell ref="G56:L56"/>
    <mergeCell ref="A63:F63"/>
    <mergeCell ref="G63:L63"/>
    <mergeCell ref="A64:F64"/>
    <mergeCell ref="G64:L64"/>
    <mergeCell ref="A65:F65"/>
    <mergeCell ref="G65:L65"/>
    <mergeCell ref="A60:F60"/>
    <mergeCell ref="G60:L60"/>
    <mergeCell ref="A61:F61"/>
    <mergeCell ref="G61:L61"/>
    <mergeCell ref="A62:F62"/>
    <mergeCell ref="G62:L62"/>
    <mergeCell ref="A69:F69"/>
    <mergeCell ref="G69:L69"/>
    <mergeCell ref="A70:F70"/>
    <mergeCell ref="G70:L70"/>
    <mergeCell ref="A71:F71"/>
    <mergeCell ref="G71:L71"/>
    <mergeCell ref="A66:F66"/>
    <mergeCell ref="G66:L66"/>
    <mergeCell ref="A67:F67"/>
    <mergeCell ref="G67:L67"/>
    <mergeCell ref="A68:F68"/>
    <mergeCell ref="G68:L68"/>
    <mergeCell ref="A72:F72"/>
    <mergeCell ref="G72:L72"/>
    <mergeCell ref="A73:F73"/>
    <mergeCell ref="G73:L73"/>
    <mergeCell ref="A74:F74"/>
    <mergeCell ref="G74:L78"/>
    <mergeCell ref="A75:F75"/>
    <mergeCell ref="A76:F76"/>
    <mergeCell ref="A77:F77"/>
    <mergeCell ref="A78:F78"/>
    <mergeCell ref="A42:F42"/>
    <mergeCell ref="G42:L42"/>
    <mergeCell ref="A43:F43"/>
    <mergeCell ref="G43:L43"/>
    <mergeCell ref="A44:F44"/>
    <mergeCell ref="G44:L44"/>
    <mergeCell ref="A45:F45"/>
    <mergeCell ref="G45:L45"/>
    <mergeCell ref="A46:F46"/>
    <mergeCell ref="G46:L46"/>
  </mergeCells>
  <pageMargins left="0.7" right="0.7" top="0.75" bottom="0.75" header="0.3" footer="0.3"/>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2</vt:i4>
      </vt:variant>
    </vt:vector>
  </HeadingPairs>
  <TitlesOfParts>
    <vt:vector size="14"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lpstr>'7. Паспорт отчет о закупке '!Область_печати</vt:lpstr>
      <vt:lpstr>'8. Общие сведения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Тысячникова Валентина Васильевна</cp:lastModifiedBy>
  <cp:lastPrinted>2018-06-15T09:55:49Z</cp:lastPrinted>
  <dcterms:created xsi:type="dcterms:W3CDTF">2017-06-27T14:15:28Z</dcterms:created>
  <dcterms:modified xsi:type="dcterms:W3CDTF">2025-05-14T10:58:47Z</dcterms:modified>
</cp:coreProperties>
</file>